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2. Statement of Financial Position\"/>
    </mc:Choice>
  </mc:AlternateContent>
  <xr:revisionPtr revIDLastSave="0" documentId="8_{D431960B-0AE1-490B-8F8A-FD2A9614E74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'DC42'!$A$1:$AA$62</definedName>
    <definedName name="_xlnm.Print_Area" localSheetId="10">'DC48'!$A$1:$AA$62</definedName>
    <definedName name="_xlnm.Print_Area" localSheetId="0">EKU!$A$1:$AA$62</definedName>
    <definedName name="_xlnm.Print_Area" localSheetId="3">'GT421'!$A$1:$AA$62</definedName>
    <definedName name="_xlnm.Print_Area" localSheetId="4">'GT422'!$A$1:$AA$62</definedName>
    <definedName name="_xlnm.Print_Area" localSheetId="5">'GT423'!$A$1:$AA$62</definedName>
    <definedName name="_xlnm.Print_Area" localSheetId="7">'GT481'!$A$1:$AA$62</definedName>
    <definedName name="_xlnm.Print_Area" localSheetId="8">'GT484'!$A$1:$AA$62</definedName>
    <definedName name="_xlnm.Print_Area" localSheetId="9">'GT485'!$A$1:$AA$62</definedName>
    <definedName name="_xlnm.Print_Area" localSheetId="1">JHB!$A$1:$AA$62</definedName>
    <definedName name="_xlnm.Print_Area" localSheetId="11">Summary!$A$1:$AA$62</definedName>
    <definedName name="_xlnm.Print_Area" localSheetId="2">TSH!$A$1:$AA$62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A45" i="2"/>
  <c r="S45" i="2"/>
  <c r="N45" i="2"/>
  <c r="F45" i="2"/>
  <c r="AA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F44" i="2"/>
  <c r="E44" i="2"/>
  <c r="D44" i="2"/>
  <c r="C44" i="2"/>
  <c r="AA38" i="2"/>
  <c r="Y38" i="2"/>
  <c r="X38" i="2"/>
  <c r="W38" i="2"/>
  <c r="W45" i="2" s="1"/>
  <c r="V38" i="2"/>
  <c r="V45" i="2" s="1"/>
  <c r="U38" i="2"/>
  <c r="U45" i="2" s="1"/>
  <c r="T38" i="2"/>
  <c r="T45" i="2" s="1"/>
  <c r="S38" i="2"/>
  <c r="R38" i="2"/>
  <c r="R45" i="2" s="1"/>
  <c r="Q38" i="2"/>
  <c r="Q45" i="2" s="1"/>
  <c r="P38" i="2"/>
  <c r="O38" i="2"/>
  <c r="O45" i="2" s="1"/>
  <c r="N38" i="2"/>
  <c r="M38" i="2"/>
  <c r="M45" i="2" s="1"/>
  <c r="L38" i="2"/>
  <c r="L45" i="2" s="1"/>
  <c r="K38" i="2"/>
  <c r="K45" i="2" s="1"/>
  <c r="J38" i="2"/>
  <c r="J45" i="2" s="1"/>
  <c r="I38" i="2"/>
  <c r="I45" i="2" s="1"/>
  <c r="H38" i="2"/>
  <c r="G38" i="2"/>
  <c r="G45" i="2" s="1"/>
  <c r="F38" i="2"/>
  <c r="E38" i="2"/>
  <c r="E45" i="2" s="1"/>
  <c r="D38" i="2"/>
  <c r="D45" i="2" s="1"/>
  <c r="C38" i="2"/>
  <c r="C45" i="2" s="1"/>
  <c r="V27" i="2"/>
  <c r="R27" i="2"/>
  <c r="R46" i="2" s="1"/>
  <c r="Q27" i="2"/>
  <c r="AA26" i="2"/>
  <c r="Y26" i="2"/>
  <c r="X26" i="2"/>
  <c r="Z26" i="2" s="1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Y14" i="2"/>
  <c r="Y27" i="2" s="1"/>
  <c r="X14" i="2"/>
  <c r="W14" i="2"/>
  <c r="W27" i="2" s="1"/>
  <c r="V14" i="2"/>
  <c r="U14" i="2"/>
  <c r="U27" i="2" s="1"/>
  <c r="U46" i="2" s="1"/>
  <c r="T14" i="2"/>
  <c r="T27" i="2" s="1"/>
  <c r="S14" i="2"/>
  <c r="R14" i="2"/>
  <c r="Q14" i="2"/>
  <c r="P14" i="2"/>
  <c r="P27" i="2" s="1"/>
  <c r="O14" i="2"/>
  <c r="O27" i="2" s="1"/>
  <c r="N14" i="2"/>
  <c r="N27" i="2" s="1"/>
  <c r="N46" i="2" s="1"/>
  <c r="M14" i="2"/>
  <c r="M27" i="2" s="1"/>
  <c r="M46" i="2" s="1"/>
  <c r="L14" i="2"/>
  <c r="L27" i="2" s="1"/>
  <c r="K14" i="2"/>
  <c r="J14" i="2"/>
  <c r="J27" i="2" s="1"/>
  <c r="J46" i="2" s="1"/>
  <c r="I14" i="2"/>
  <c r="I27" i="2" s="1"/>
  <c r="H14" i="2"/>
  <c r="H27" i="2" s="1"/>
  <c r="G14" i="2"/>
  <c r="G27" i="2" s="1"/>
  <c r="F14" i="2"/>
  <c r="F27" i="2" s="1"/>
  <c r="F46" i="2" s="1"/>
  <c r="E14" i="2"/>
  <c r="E27" i="2" s="1"/>
  <c r="E46" i="2" s="1"/>
  <c r="D14" i="2"/>
  <c r="D27" i="2" s="1"/>
  <c r="C14" i="2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K45" i="3"/>
  <c r="G45" i="3"/>
  <c r="AA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A38" i="3"/>
  <c r="AA45" i="3" s="1"/>
  <c r="Y38" i="3"/>
  <c r="X38" i="3"/>
  <c r="W38" i="3"/>
  <c r="W45" i="3" s="1"/>
  <c r="V38" i="3"/>
  <c r="V45" i="3" s="1"/>
  <c r="U38" i="3"/>
  <c r="U45" i="3" s="1"/>
  <c r="T38" i="3"/>
  <c r="T45" i="3" s="1"/>
  <c r="S38" i="3"/>
  <c r="S45" i="3" s="1"/>
  <c r="R38" i="3"/>
  <c r="R45" i="3" s="1"/>
  <c r="Q38" i="3"/>
  <c r="Q45" i="3" s="1"/>
  <c r="P38" i="3"/>
  <c r="O38" i="3"/>
  <c r="O45" i="3" s="1"/>
  <c r="N38" i="3"/>
  <c r="N45" i="3" s="1"/>
  <c r="M38" i="3"/>
  <c r="M45" i="3" s="1"/>
  <c r="L38" i="3"/>
  <c r="L45" i="3" s="1"/>
  <c r="K38" i="3"/>
  <c r="J38" i="3"/>
  <c r="J45" i="3" s="1"/>
  <c r="I38" i="3"/>
  <c r="I45" i="3" s="1"/>
  <c r="H38" i="3"/>
  <c r="H45" i="3" s="1"/>
  <c r="G38" i="3"/>
  <c r="F38" i="3"/>
  <c r="F45" i="3" s="1"/>
  <c r="E38" i="3"/>
  <c r="E45" i="3" s="1"/>
  <c r="D38" i="3"/>
  <c r="D45" i="3" s="1"/>
  <c r="C38" i="3"/>
  <c r="C45" i="3" s="1"/>
  <c r="Q27" i="3"/>
  <c r="J27" i="3"/>
  <c r="J46" i="3" s="1"/>
  <c r="AA26" i="3"/>
  <c r="Y26" i="3"/>
  <c r="X26" i="3"/>
  <c r="Z26" i="3" s="1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Y27" i="3" s="1"/>
  <c r="X14" i="3"/>
  <c r="W14" i="3"/>
  <c r="W27" i="3" s="1"/>
  <c r="V14" i="3"/>
  <c r="V27" i="3" s="1"/>
  <c r="U14" i="3"/>
  <c r="U27" i="3" s="1"/>
  <c r="T14" i="3"/>
  <c r="T27" i="3" s="1"/>
  <c r="S14" i="3"/>
  <c r="S27" i="3" s="1"/>
  <c r="R14" i="3"/>
  <c r="R27" i="3" s="1"/>
  <c r="R46" i="3" s="1"/>
  <c r="Q14" i="3"/>
  <c r="P14" i="3"/>
  <c r="P27" i="3" s="1"/>
  <c r="O14" i="3"/>
  <c r="O27" i="3" s="1"/>
  <c r="N14" i="3"/>
  <c r="N27" i="3" s="1"/>
  <c r="M14" i="3"/>
  <c r="M27" i="3" s="1"/>
  <c r="L14" i="3"/>
  <c r="L27" i="3" s="1"/>
  <c r="K14" i="3"/>
  <c r="K27" i="3" s="1"/>
  <c r="J14" i="3"/>
  <c r="I14" i="3"/>
  <c r="I27" i="3" s="1"/>
  <c r="H14" i="3"/>
  <c r="H27" i="3" s="1"/>
  <c r="G14" i="3"/>
  <c r="G27" i="3" s="1"/>
  <c r="F14" i="3"/>
  <c r="F27" i="3" s="1"/>
  <c r="E14" i="3"/>
  <c r="E27" i="3" s="1"/>
  <c r="D14" i="3"/>
  <c r="D27" i="3" s="1"/>
  <c r="C14" i="3"/>
  <c r="C27" i="3" s="1"/>
  <c r="AA51" i="4"/>
  <c r="Y51" i="4"/>
  <c r="X51" i="4"/>
  <c r="Z51" i="4" s="1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W45" i="4"/>
  <c r="V45" i="4"/>
  <c r="S45" i="4"/>
  <c r="C45" i="4"/>
  <c r="AA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Y38" i="4"/>
  <c r="X38" i="4"/>
  <c r="X45" i="4" s="1"/>
  <c r="W38" i="4"/>
  <c r="V38" i="4"/>
  <c r="U38" i="4"/>
  <c r="U45" i="4" s="1"/>
  <c r="T38" i="4"/>
  <c r="T45" i="4" s="1"/>
  <c r="S38" i="4"/>
  <c r="R38" i="4"/>
  <c r="R45" i="4" s="1"/>
  <c r="Q38" i="4"/>
  <c r="Q45" i="4" s="1"/>
  <c r="P38" i="4"/>
  <c r="P45" i="4" s="1"/>
  <c r="O38" i="4"/>
  <c r="O45" i="4" s="1"/>
  <c r="N38" i="4"/>
  <c r="N45" i="4" s="1"/>
  <c r="M38" i="4"/>
  <c r="M45" i="4" s="1"/>
  <c r="L38" i="4"/>
  <c r="L45" i="4" s="1"/>
  <c r="K38" i="4"/>
  <c r="K45" i="4" s="1"/>
  <c r="J38" i="4"/>
  <c r="J45" i="4" s="1"/>
  <c r="I38" i="4"/>
  <c r="I45" i="4" s="1"/>
  <c r="H38" i="4"/>
  <c r="H45" i="4" s="1"/>
  <c r="G38" i="4"/>
  <c r="G45" i="4" s="1"/>
  <c r="F38" i="4"/>
  <c r="F45" i="4" s="1"/>
  <c r="E38" i="4"/>
  <c r="E45" i="4" s="1"/>
  <c r="D38" i="4"/>
  <c r="D45" i="4" s="1"/>
  <c r="C38" i="4"/>
  <c r="Y27" i="4"/>
  <c r="V27" i="4"/>
  <c r="V46" i="4" s="1"/>
  <c r="F27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AA27" i="4" s="1"/>
  <c r="Y14" i="4"/>
  <c r="X14" i="4"/>
  <c r="W14" i="4"/>
  <c r="W27" i="4" s="1"/>
  <c r="V14" i="4"/>
  <c r="U14" i="4"/>
  <c r="U27" i="4" s="1"/>
  <c r="U46" i="4" s="1"/>
  <c r="T14" i="4"/>
  <c r="T27" i="4" s="1"/>
  <c r="T46" i="4" s="1"/>
  <c r="S14" i="4"/>
  <c r="S27" i="4" s="1"/>
  <c r="R14" i="4"/>
  <c r="R27" i="4" s="1"/>
  <c r="R46" i="4" s="1"/>
  <c r="Q14" i="4"/>
  <c r="Q27" i="4" s="1"/>
  <c r="Q46" i="4" s="1"/>
  <c r="P14" i="4"/>
  <c r="P27" i="4" s="1"/>
  <c r="O14" i="4"/>
  <c r="O27" i="4" s="1"/>
  <c r="N14" i="4"/>
  <c r="N27" i="4" s="1"/>
  <c r="N46" i="4" s="1"/>
  <c r="M14" i="4"/>
  <c r="M27" i="4" s="1"/>
  <c r="M46" i="4" s="1"/>
  <c r="L14" i="4"/>
  <c r="L27" i="4" s="1"/>
  <c r="L46" i="4" s="1"/>
  <c r="K14" i="4"/>
  <c r="K27" i="4" s="1"/>
  <c r="J14" i="4"/>
  <c r="J27" i="4" s="1"/>
  <c r="I14" i="4"/>
  <c r="I27" i="4" s="1"/>
  <c r="I46" i="4" s="1"/>
  <c r="H14" i="4"/>
  <c r="H27" i="4" s="1"/>
  <c r="G14" i="4"/>
  <c r="G27" i="4" s="1"/>
  <c r="F14" i="4"/>
  <c r="E14" i="4"/>
  <c r="E27" i="4" s="1"/>
  <c r="E46" i="4" s="1"/>
  <c r="D14" i="4"/>
  <c r="D27" i="4" s="1"/>
  <c r="D46" i="4" s="1"/>
  <c r="C14" i="4"/>
  <c r="C27" i="4" s="1"/>
  <c r="AA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K45" i="5"/>
  <c r="AA44" i="5"/>
  <c r="Y44" i="5"/>
  <c r="X44" i="5"/>
  <c r="Z44" i="5" s="1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Y45" i="5" s="1"/>
  <c r="X38" i="5"/>
  <c r="X45" i="5" s="1"/>
  <c r="W38" i="5"/>
  <c r="W45" i="5" s="1"/>
  <c r="V38" i="5"/>
  <c r="V45" i="5" s="1"/>
  <c r="U38" i="5"/>
  <c r="U45" i="5" s="1"/>
  <c r="T38" i="5"/>
  <c r="T45" i="5" s="1"/>
  <c r="S38" i="5"/>
  <c r="S45" i="5" s="1"/>
  <c r="R38" i="5"/>
  <c r="R45" i="5" s="1"/>
  <c r="Q38" i="5"/>
  <c r="Q45" i="5" s="1"/>
  <c r="P38" i="5"/>
  <c r="P45" i="5" s="1"/>
  <c r="O38" i="5"/>
  <c r="O45" i="5" s="1"/>
  <c r="N38" i="5"/>
  <c r="N45" i="5" s="1"/>
  <c r="M38" i="5"/>
  <c r="M45" i="5" s="1"/>
  <c r="L38" i="5"/>
  <c r="L45" i="5" s="1"/>
  <c r="K38" i="5"/>
  <c r="J38" i="5"/>
  <c r="J45" i="5" s="1"/>
  <c r="I38" i="5"/>
  <c r="I45" i="5" s="1"/>
  <c r="H38" i="5"/>
  <c r="H45" i="5" s="1"/>
  <c r="G38" i="5"/>
  <c r="G45" i="5" s="1"/>
  <c r="F38" i="5"/>
  <c r="F45" i="5" s="1"/>
  <c r="E38" i="5"/>
  <c r="E45" i="5" s="1"/>
  <c r="D38" i="5"/>
  <c r="D45" i="5" s="1"/>
  <c r="C38" i="5"/>
  <c r="C45" i="5" s="1"/>
  <c r="R27" i="5"/>
  <c r="Q27" i="5"/>
  <c r="N27" i="5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Y14" i="5"/>
  <c r="Y27" i="5" s="1"/>
  <c r="Y46" i="5" s="1"/>
  <c r="X14" i="5"/>
  <c r="W14" i="5"/>
  <c r="W27" i="5" s="1"/>
  <c r="V14" i="5"/>
  <c r="V27" i="5" s="1"/>
  <c r="V46" i="5" s="1"/>
  <c r="U14" i="5"/>
  <c r="U27" i="5" s="1"/>
  <c r="T14" i="5"/>
  <c r="T27" i="5" s="1"/>
  <c r="S14" i="5"/>
  <c r="S27" i="5" s="1"/>
  <c r="R14" i="5"/>
  <c r="Q14" i="5"/>
  <c r="P14" i="5"/>
  <c r="P27" i="5" s="1"/>
  <c r="O14" i="5"/>
  <c r="O27" i="5" s="1"/>
  <c r="N14" i="5"/>
  <c r="M14" i="5"/>
  <c r="M27" i="5" s="1"/>
  <c r="L14" i="5"/>
  <c r="L27" i="5" s="1"/>
  <c r="K14" i="5"/>
  <c r="K27" i="5" s="1"/>
  <c r="J14" i="5"/>
  <c r="J27" i="5" s="1"/>
  <c r="J46" i="5" s="1"/>
  <c r="I14" i="5"/>
  <c r="I27" i="5" s="1"/>
  <c r="H14" i="5"/>
  <c r="H27" i="5" s="1"/>
  <c r="G14" i="5"/>
  <c r="G27" i="5" s="1"/>
  <c r="F14" i="5"/>
  <c r="F27" i="5" s="1"/>
  <c r="F46" i="5" s="1"/>
  <c r="E14" i="5"/>
  <c r="E27" i="5" s="1"/>
  <c r="D14" i="5"/>
  <c r="D27" i="5" s="1"/>
  <c r="C14" i="5"/>
  <c r="C27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AA45" i="6"/>
  <c r="V45" i="6"/>
  <c r="S45" i="6"/>
  <c r="AA44" i="6"/>
  <c r="Y44" i="6"/>
  <c r="X44" i="6"/>
  <c r="Z44" i="6" s="1"/>
  <c r="W44" i="6"/>
  <c r="V44" i="6"/>
  <c r="U44" i="6"/>
  <c r="T44" i="6"/>
  <c r="S44" i="6"/>
  <c r="R44" i="6"/>
  <c r="Q44" i="6"/>
  <c r="P44" i="6"/>
  <c r="O44" i="6"/>
  <c r="O45" i="6" s="1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Y38" i="6"/>
  <c r="X38" i="6"/>
  <c r="W38" i="6"/>
  <c r="V38" i="6"/>
  <c r="U38" i="6"/>
  <c r="U45" i="6" s="1"/>
  <c r="T38" i="6"/>
  <c r="S38" i="6"/>
  <c r="R38" i="6"/>
  <c r="R45" i="6" s="1"/>
  <c r="Q38" i="6"/>
  <c r="Q45" i="6" s="1"/>
  <c r="P38" i="6"/>
  <c r="P45" i="6" s="1"/>
  <c r="O38" i="6"/>
  <c r="N38" i="6"/>
  <c r="N45" i="6" s="1"/>
  <c r="N46" i="6" s="1"/>
  <c r="M38" i="6"/>
  <c r="M45" i="6" s="1"/>
  <c r="L38" i="6"/>
  <c r="K38" i="6"/>
  <c r="K45" i="6" s="1"/>
  <c r="J38" i="6"/>
  <c r="J45" i="6" s="1"/>
  <c r="I38" i="6"/>
  <c r="I45" i="6" s="1"/>
  <c r="H38" i="6"/>
  <c r="H45" i="6" s="1"/>
  <c r="G38" i="6"/>
  <c r="F38" i="6"/>
  <c r="F45" i="6" s="1"/>
  <c r="E38" i="6"/>
  <c r="E45" i="6" s="1"/>
  <c r="D38" i="6"/>
  <c r="C38" i="6"/>
  <c r="C45" i="6" s="1"/>
  <c r="V27" i="6"/>
  <c r="R27" i="6"/>
  <c r="R46" i="6" s="1"/>
  <c r="Q27" i="6"/>
  <c r="AA26" i="6"/>
  <c r="Y26" i="6"/>
  <c r="X26" i="6"/>
  <c r="Z26" i="6" s="1"/>
  <c r="W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AA27" i="6" s="1"/>
  <c r="AA46" i="6" s="1"/>
  <c r="Y14" i="6"/>
  <c r="Y27" i="6" s="1"/>
  <c r="X14" i="6"/>
  <c r="W14" i="6"/>
  <c r="W27" i="6" s="1"/>
  <c r="V14" i="6"/>
  <c r="U14" i="6"/>
  <c r="U27" i="6" s="1"/>
  <c r="T14" i="6"/>
  <c r="T27" i="6" s="1"/>
  <c r="S14" i="6"/>
  <c r="S27" i="6" s="1"/>
  <c r="R14" i="6"/>
  <c r="Q14" i="6"/>
  <c r="P14" i="6"/>
  <c r="P27" i="6" s="1"/>
  <c r="O14" i="6"/>
  <c r="O27" i="6" s="1"/>
  <c r="N14" i="6"/>
  <c r="N27" i="6" s="1"/>
  <c r="M14" i="6"/>
  <c r="M27" i="6" s="1"/>
  <c r="L14" i="6"/>
  <c r="L27" i="6" s="1"/>
  <c r="K14" i="6"/>
  <c r="K27" i="6" s="1"/>
  <c r="J14" i="6"/>
  <c r="J27" i="6" s="1"/>
  <c r="J46" i="6" s="1"/>
  <c r="I14" i="6"/>
  <c r="I27" i="6" s="1"/>
  <c r="I46" i="6" s="1"/>
  <c r="H14" i="6"/>
  <c r="H27" i="6" s="1"/>
  <c r="G14" i="6"/>
  <c r="G27" i="6" s="1"/>
  <c r="F14" i="6"/>
  <c r="F27" i="6" s="1"/>
  <c r="E14" i="6"/>
  <c r="E27" i="6" s="1"/>
  <c r="D14" i="6"/>
  <c r="D27" i="6" s="1"/>
  <c r="C14" i="6"/>
  <c r="C27" i="6" s="1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V45" i="7"/>
  <c r="S45" i="7"/>
  <c r="AA44" i="7"/>
  <c r="Y44" i="7"/>
  <c r="X44" i="7"/>
  <c r="Z44" i="7" s="1"/>
  <c r="W44" i="7"/>
  <c r="W45" i="7" s="1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A38" i="7"/>
  <c r="Y38" i="7"/>
  <c r="X38" i="7"/>
  <c r="Z38" i="7" s="1"/>
  <c r="W38" i="7"/>
  <c r="V38" i="7"/>
  <c r="U38" i="7"/>
  <c r="U45" i="7" s="1"/>
  <c r="T38" i="7"/>
  <c r="S38" i="7"/>
  <c r="R38" i="7"/>
  <c r="R45" i="7" s="1"/>
  <c r="Q38" i="7"/>
  <c r="P38" i="7"/>
  <c r="P45" i="7" s="1"/>
  <c r="O38" i="7"/>
  <c r="O45" i="7" s="1"/>
  <c r="N38" i="7"/>
  <c r="N45" i="7" s="1"/>
  <c r="M38" i="7"/>
  <c r="M45" i="7" s="1"/>
  <c r="L38" i="7"/>
  <c r="K38" i="7"/>
  <c r="J38" i="7"/>
  <c r="J45" i="7" s="1"/>
  <c r="I38" i="7"/>
  <c r="H38" i="7"/>
  <c r="G38" i="7"/>
  <c r="G45" i="7" s="1"/>
  <c r="F38" i="7"/>
  <c r="F45" i="7" s="1"/>
  <c r="E38" i="7"/>
  <c r="E45" i="7" s="1"/>
  <c r="D38" i="7"/>
  <c r="C38" i="7"/>
  <c r="U27" i="7"/>
  <c r="U46" i="7" s="1"/>
  <c r="R27" i="7"/>
  <c r="AA26" i="7"/>
  <c r="Y26" i="7"/>
  <c r="X26" i="7"/>
  <c r="Z26" i="7" s="1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Y27" i="7" s="1"/>
  <c r="X14" i="7"/>
  <c r="W14" i="7"/>
  <c r="W27" i="7" s="1"/>
  <c r="W46" i="7" s="1"/>
  <c r="V14" i="7"/>
  <c r="U14" i="7"/>
  <c r="T14" i="7"/>
  <c r="T27" i="7" s="1"/>
  <c r="S14" i="7"/>
  <c r="S27" i="7" s="1"/>
  <c r="R14" i="7"/>
  <c r="Q14" i="7"/>
  <c r="Q27" i="7" s="1"/>
  <c r="P14" i="7"/>
  <c r="P27" i="7" s="1"/>
  <c r="O14" i="7"/>
  <c r="O27" i="7" s="1"/>
  <c r="N14" i="7"/>
  <c r="N27" i="7" s="1"/>
  <c r="N46" i="7" s="1"/>
  <c r="M14" i="7"/>
  <c r="M27" i="7" s="1"/>
  <c r="M46" i="7" s="1"/>
  <c r="L14" i="7"/>
  <c r="L27" i="7" s="1"/>
  <c r="K14" i="7"/>
  <c r="K27" i="7" s="1"/>
  <c r="J14" i="7"/>
  <c r="I14" i="7"/>
  <c r="I27" i="7" s="1"/>
  <c r="H14" i="7"/>
  <c r="H27" i="7" s="1"/>
  <c r="G14" i="7"/>
  <c r="G27" i="7" s="1"/>
  <c r="F14" i="7"/>
  <c r="E14" i="7"/>
  <c r="E27" i="7" s="1"/>
  <c r="E46" i="7" s="1"/>
  <c r="D14" i="7"/>
  <c r="D27" i="7" s="1"/>
  <c r="C14" i="7"/>
  <c r="C27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S45" i="8"/>
  <c r="P45" i="8"/>
  <c r="AA44" i="8"/>
  <c r="AA45" i="8" s="1"/>
  <c r="Y44" i="8"/>
  <c r="X44" i="8"/>
  <c r="Z44" i="8" s="1"/>
  <c r="W44" i="8"/>
  <c r="V44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G44" i="8"/>
  <c r="F44" i="8"/>
  <c r="E44" i="8"/>
  <c r="D44" i="8"/>
  <c r="C44" i="8"/>
  <c r="AA38" i="8"/>
  <c r="Y38" i="8"/>
  <c r="Z38" i="8" s="1"/>
  <c r="X38" i="8"/>
  <c r="W38" i="8"/>
  <c r="V38" i="8"/>
  <c r="V45" i="8" s="1"/>
  <c r="U38" i="8"/>
  <c r="U45" i="8" s="1"/>
  <c r="T38" i="8"/>
  <c r="T45" i="8" s="1"/>
  <c r="S38" i="8"/>
  <c r="R38" i="8"/>
  <c r="R45" i="8" s="1"/>
  <c r="Q38" i="8"/>
  <c r="P38" i="8"/>
  <c r="O38" i="8"/>
  <c r="O45" i="8" s="1"/>
  <c r="N38" i="8"/>
  <c r="N45" i="8" s="1"/>
  <c r="M38" i="8"/>
  <c r="M45" i="8" s="1"/>
  <c r="L38" i="8"/>
  <c r="L45" i="8" s="1"/>
  <c r="K38" i="8"/>
  <c r="J38" i="8"/>
  <c r="J45" i="8" s="1"/>
  <c r="I38" i="8"/>
  <c r="H38" i="8"/>
  <c r="H45" i="8" s="1"/>
  <c r="G38" i="8"/>
  <c r="G45" i="8" s="1"/>
  <c r="F38" i="8"/>
  <c r="F45" i="8" s="1"/>
  <c r="E38" i="8"/>
  <c r="E45" i="8" s="1"/>
  <c r="D38" i="8"/>
  <c r="D45" i="8" s="1"/>
  <c r="C38" i="8"/>
  <c r="Y27" i="8"/>
  <c r="V27" i="8"/>
  <c r="I27" i="8"/>
  <c r="AA26" i="8"/>
  <c r="AA27" i="8" s="1"/>
  <c r="AA46" i="8" s="1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AA14" i="8"/>
  <c r="Y14" i="8"/>
  <c r="X14" i="8"/>
  <c r="W14" i="8"/>
  <c r="W27" i="8" s="1"/>
  <c r="V14" i="8"/>
  <c r="U14" i="8"/>
  <c r="U27" i="8" s="1"/>
  <c r="U46" i="8" s="1"/>
  <c r="T14" i="8"/>
  <c r="T27" i="8" s="1"/>
  <c r="T46" i="8" s="1"/>
  <c r="S14" i="8"/>
  <c r="S27" i="8" s="1"/>
  <c r="R14" i="8"/>
  <c r="R27" i="8" s="1"/>
  <c r="R46" i="8" s="1"/>
  <c r="Q14" i="8"/>
  <c r="Q27" i="8" s="1"/>
  <c r="P14" i="8"/>
  <c r="P27" i="8" s="1"/>
  <c r="O14" i="8"/>
  <c r="N14" i="8"/>
  <c r="M14" i="8"/>
  <c r="M27" i="8" s="1"/>
  <c r="M46" i="8" s="1"/>
  <c r="L14" i="8"/>
  <c r="L27" i="8" s="1"/>
  <c r="L46" i="8" s="1"/>
  <c r="K14" i="8"/>
  <c r="K27" i="8" s="1"/>
  <c r="J14" i="8"/>
  <c r="J27" i="8" s="1"/>
  <c r="I14" i="8"/>
  <c r="H14" i="8"/>
  <c r="H27" i="8" s="1"/>
  <c r="G14" i="8"/>
  <c r="G27" i="8" s="1"/>
  <c r="F14" i="8"/>
  <c r="E14" i="8"/>
  <c r="E27" i="8" s="1"/>
  <c r="E46" i="8" s="1"/>
  <c r="D14" i="8"/>
  <c r="D27" i="8" s="1"/>
  <c r="D46" i="8" s="1"/>
  <c r="C14" i="8"/>
  <c r="C27" i="8" s="1"/>
  <c r="AA51" i="9"/>
  <c r="Y51" i="9"/>
  <c r="X51" i="9"/>
  <c r="Z51" i="9" s="1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N45" i="9"/>
  <c r="J45" i="9"/>
  <c r="AA44" i="9"/>
  <c r="Y44" i="9"/>
  <c r="X44" i="9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AA38" i="9"/>
  <c r="AA45" i="9" s="1"/>
  <c r="Y38" i="9"/>
  <c r="X38" i="9"/>
  <c r="W38" i="9"/>
  <c r="W45" i="9" s="1"/>
  <c r="V38" i="9"/>
  <c r="V45" i="9" s="1"/>
  <c r="U38" i="9"/>
  <c r="T38" i="9"/>
  <c r="T45" i="9" s="1"/>
  <c r="S38" i="9"/>
  <c r="R38" i="9"/>
  <c r="R45" i="9" s="1"/>
  <c r="Q38" i="9"/>
  <c r="Q45" i="9" s="1"/>
  <c r="P38" i="9"/>
  <c r="P45" i="9" s="1"/>
  <c r="O38" i="9"/>
  <c r="O45" i="9" s="1"/>
  <c r="N38" i="9"/>
  <c r="M38" i="9"/>
  <c r="M45" i="9" s="1"/>
  <c r="L38" i="9"/>
  <c r="L45" i="9" s="1"/>
  <c r="K38" i="9"/>
  <c r="J38" i="9"/>
  <c r="I38" i="9"/>
  <c r="I45" i="9" s="1"/>
  <c r="H38" i="9"/>
  <c r="H45" i="9" s="1"/>
  <c r="G38" i="9"/>
  <c r="F38" i="9"/>
  <c r="F45" i="9" s="1"/>
  <c r="E38" i="9"/>
  <c r="E45" i="9" s="1"/>
  <c r="D38" i="9"/>
  <c r="C38" i="9"/>
  <c r="C45" i="9" s="1"/>
  <c r="G27" i="9"/>
  <c r="F27" i="9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Y14" i="9"/>
  <c r="Y27" i="9" s="1"/>
  <c r="X14" i="9"/>
  <c r="W14" i="9"/>
  <c r="W27" i="9" s="1"/>
  <c r="V14" i="9"/>
  <c r="V27" i="9" s="1"/>
  <c r="V46" i="9" s="1"/>
  <c r="U14" i="9"/>
  <c r="U27" i="9" s="1"/>
  <c r="T14" i="9"/>
  <c r="T27" i="9" s="1"/>
  <c r="S14" i="9"/>
  <c r="S27" i="9" s="1"/>
  <c r="R14" i="9"/>
  <c r="R27" i="9" s="1"/>
  <c r="R46" i="9" s="1"/>
  <c r="Q14" i="9"/>
  <c r="Q27" i="9" s="1"/>
  <c r="Q46" i="9" s="1"/>
  <c r="P14" i="9"/>
  <c r="P27" i="9" s="1"/>
  <c r="P46" i="9" s="1"/>
  <c r="O14" i="9"/>
  <c r="O27" i="9" s="1"/>
  <c r="N14" i="9"/>
  <c r="N27" i="9" s="1"/>
  <c r="M14" i="9"/>
  <c r="M27" i="9" s="1"/>
  <c r="L14" i="9"/>
  <c r="L27" i="9" s="1"/>
  <c r="K14" i="9"/>
  <c r="K27" i="9" s="1"/>
  <c r="J14" i="9"/>
  <c r="I14" i="9"/>
  <c r="I27" i="9" s="1"/>
  <c r="I46" i="9" s="1"/>
  <c r="H14" i="9"/>
  <c r="H27" i="9" s="1"/>
  <c r="H46" i="9" s="1"/>
  <c r="G14" i="9"/>
  <c r="F14" i="9"/>
  <c r="E14" i="9"/>
  <c r="E27" i="9" s="1"/>
  <c r="D14" i="9"/>
  <c r="D27" i="9" s="1"/>
  <c r="C14" i="9"/>
  <c r="C27" i="9" s="1"/>
  <c r="AA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Y45" i="10" s="1"/>
  <c r="X38" i="10"/>
  <c r="Z38" i="10" s="1"/>
  <c r="W38" i="10"/>
  <c r="W45" i="10" s="1"/>
  <c r="V38" i="10"/>
  <c r="V45" i="10" s="1"/>
  <c r="U38" i="10"/>
  <c r="U45" i="10" s="1"/>
  <c r="T38" i="10"/>
  <c r="T45" i="10" s="1"/>
  <c r="S38" i="10"/>
  <c r="S45" i="10" s="1"/>
  <c r="R38" i="10"/>
  <c r="Q38" i="10"/>
  <c r="Q45" i="10" s="1"/>
  <c r="P38" i="10"/>
  <c r="P45" i="10" s="1"/>
  <c r="O38" i="10"/>
  <c r="N38" i="10"/>
  <c r="M38" i="10"/>
  <c r="M45" i="10" s="1"/>
  <c r="L38" i="10"/>
  <c r="L45" i="10" s="1"/>
  <c r="K38" i="10"/>
  <c r="K45" i="10" s="1"/>
  <c r="J38" i="10"/>
  <c r="I38" i="10"/>
  <c r="I45" i="10" s="1"/>
  <c r="H38" i="10"/>
  <c r="H45" i="10" s="1"/>
  <c r="G38" i="10"/>
  <c r="F38" i="10"/>
  <c r="F45" i="10" s="1"/>
  <c r="E38" i="10"/>
  <c r="E45" i="10" s="1"/>
  <c r="D38" i="10"/>
  <c r="D45" i="10" s="1"/>
  <c r="C38" i="10"/>
  <c r="C45" i="10" s="1"/>
  <c r="X27" i="10"/>
  <c r="T27" i="10"/>
  <c r="AA26" i="10"/>
  <c r="Y26" i="10"/>
  <c r="Z26" i="10" s="1"/>
  <c r="X26" i="10"/>
  <c r="W26" i="10"/>
  <c r="V26" i="10"/>
  <c r="U26" i="10"/>
  <c r="T26" i="10"/>
  <c r="S26" i="10"/>
  <c r="R26" i="10"/>
  <c r="Q26" i="10"/>
  <c r="Q27" i="10" s="1"/>
  <c r="Q46" i="10" s="1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Z14" i="10"/>
  <c r="Y14" i="10"/>
  <c r="Y27" i="10" s="1"/>
  <c r="X14" i="10"/>
  <c r="W14" i="10"/>
  <c r="W27" i="10" s="1"/>
  <c r="V14" i="10"/>
  <c r="V27" i="10" s="1"/>
  <c r="U14" i="10"/>
  <c r="T14" i="10"/>
  <c r="S14" i="10"/>
  <c r="S27" i="10" s="1"/>
  <c r="S46" i="10" s="1"/>
  <c r="R14" i="10"/>
  <c r="Q14" i="10"/>
  <c r="P14" i="10"/>
  <c r="P27" i="10" s="1"/>
  <c r="P46" i="10" s="1"/>
  <c r="O14" i="10"/>
  <c r="O27" i="10" s="1"/>
  <c r="N14" i="10"/>
  <c r="N27" i="10" s="1"/>
  <c r="M14" i="10"/>
  <c r="L14" i="10"/>
  <c r="L27" i="10" s="1"/>
  <c r="K14" i="10"/>
  <c r="K27" i="10" s="1"/>
  <c r="K46" i="10" s="1"/>
  <c r="J14" i="10"/>
  <c r="I14" i="10"/>
  <c r="I27" i="10" s="1"/>
  <c r="I46" i="10" s="1"/>
  <c r="H14" i="10"/>
  <c r="H27" i="10" s="1"/>
  <c r="H46" i="10" s="1"/>
  <c r="G14" i="10"/>
  <c r="G27" i="10" s="1"/>
  <c r="F14" i="10"/>
  <c r="F27" i="10" s="1"/>
  <c r="E14" i="10"/>
  <c r="D14" i="10"/>
  <c r="D27" i="10" s="1"/>
  <c r="C14" i="10"/>
  <c r="C27" i="10" s="1"/>
  <c r="C46" i="10" s="1"/>
  <c r="AA51" i="11"/>
  <c r="Y51" i="11"/>
  <c r="X51" i="11"/>
  <c r="Z51" i="11" s="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I45" i="11"/>
  <c r="F45" i="11"/>
  <c r="AA44" i="11"/>
  <c r="Y44" i="11"/>
  <c r="X44" i="11"/>
  <c r="Z44" i="11" s="1"/>
  <c r="W44" i="11"/>
  <c r="W45" i="11" s="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Y45" i="11" s="1"/>
  <c r="X38" i="11"/>
  <c r="W38" i="11"/>
  <c r="V38" i="11"/>
  <c r="V45" i="11" s="1"/>
  <c r="U38" i="11"/>
  <c r="U45" i="11" s="1"/>
  <c r="T38" i="11"/>
  <c r="T45" i="11" s="1"/>
  <c r="S38" i="11"/>
  <c r="S45" i="11" s="1"/>
  <c r="R38" i="11"/>
  <c r="Q38" i="11"/>
  <c r="Q45" i="11" s="1"/>
  <c r="P38" i="11"/>
  <c r="P45" i="11" s="1"/>
  <c r="O38" i="11"/>
  <c r="N38" i="11"/>
  <c r="N45" i="11" s="1"/>
  <c r="M38" i="11"/>
  <c r="M45" i="11" s="1"/>
  <c r="L38" i="11"/>
  <c r="L45" i="11" s="1"/>
  <c r="K38" i="11"/>
  <c r="K45" i="11" s="1"/>
  <c r="J38" i="11"/>
  <c r="I38" i="11"/>
  <c r="H38" i="11"/>
  <c r="H45" i="11" s="1"/>
  <c r="G38" i="11"/>
  <c r="F38" i="11"/>
  <c r="E38" i="11"/>
  <c r="E45" i="11" s="1"/>
  <c r="D38" i="11"/>
  <c r="D45" i="11" s="1"/>
  <c r="C38" i="11"/>
  <c r="C45" i="11" s="1"/>
  <c r="T27" i="11"/>
  <c r="T46" i="11" s="1"/>
  <c r="AA26" i="11"/>
  <c r="Y26" i="11"/>
  <c r="X26" i="11"/>
  <c r="Z26" i="11" s="1"/>
  <c r="W26" i="11"/>
  <c r="V26" i="11"/>
  <c r="U26" i="11"/>
  <c r="T26" i="11"/>
  <c r="S26" i="11"/>
  <c r="R26" i="11"/>
  <c r="Q26" i="11"/>
  <c r="P26" i="11"/>
  <c r="P27" i="11" s="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AA14" i="11"/>
  <c r="AA27" i="11" s="1"/>
  <c r="AA46" i="11" s="1"/>
  <c r="Z14" i="11"/>
  <c r="Y14" i="11"/>
  <c r="Y27" i="11" s="1"/>
  <c r="Y46" i="11" s="1"/>
  <c r="X14" i="11"/>
  <c r="X27" i="11" s="1"/>
  <c r="Z27" i="11" s="1"/>
  <c r="W14" i="11"/>
  <c r="W27" i="11" s="1"/>
  <c r="V14" i="11"/>
  <c r="V27" i="11" s="1"/>
  <c r="U14" i="11"/>
  <c r="T14" i="11"/>
  <c r="S14" i="11"/>
  <c r="S27" i="11" s="1"/>
  <c r="S46" i="11" s="1"/>
  <c r="R14" i="11"/>
  <c r="Q14" i="11"/>
  <c r="Q27" i="11" s="1"/>
  <c r="Q46" i="11" s="1"/>
  <c r="P14" i="11"/>
  <c r="O14" i="11"/>
  <c r="O27" i="11" s="1"/>
  <c r="N14" i="11"/>
  <c r="N27" i="11" s="1"/>
  <c r="M14" i="11"/>
  <c r="L14" i="11"/>
  <c r="L27" i="11" s="1"/>
  <c r="L46" i="11" s="1"/>
  <c r="K14" i="11"/>
  <c r="K27" i="11" s="1"/>
  <c r="K46" i="11" s="1"/>
  <c r="J14" i="11"/>
  <c r="I14" i="11"/>
  <c r="I27" i="11" s="1"/>
  <c r="I46" i="11" s="1"/>
  <c r="H14" i="11"/>
  <c r="H27" i="11" s="1"/>
  <c r="G14" i="11"/>
  <c r="G27" i="11" s="1"/>
  <c r="F14" i="11"/>
  <c r="F27" i="11" s="1"/>
  <c r="E14" i="11"/>
  <c r="D14" i="11"/>
  <c r="D27" i="11" s="1"/>
  <c r="D46" i="11" s="1"/>
  <c r="C14" i="11"/>
  <c r="C27" i="11" s="1"/>
  <c r="C46" i="11" s="1"/>
  <c r="AA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Y45" i="12"/>
  <c r="I45" i="12"/>
  <c r="F45" i="12"/>
  <c r="E45" i="12"/>
  <c r="AA44" i="12"/>
  <c r="Y44" i="12"/>
  <c r="X44" i="12"/>
  <c r="Z44" i="12" s="1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I44" i="12"/>
  <c r="H44" i="12"/>
  <c r="G44" i="12"/>
  <c r="F44" i="12"/>
  <c r="E44" i="12"/>
  <c r="D44" i="12"/>
  <c r="C44" i="12"/>
  <c r="AA38" i="12"/>
  <c r="AA45" i="12" s="1"/>
  <c r="Y38" i="12"/>
  <c r="X38" i="12"/>
  <c r="W38" i="12"/>
  <c r="V38" i="12"/>
  <c r="V45" i="12" s="1"/>
  <c r="U38" i="12"/>
  <c r="U45" i="12" s="1"/>
  <c r="T38" i="12"/>
  <c r="T45" i="12" s="1"/>
  <c r="S38" i="12"/>
  <c r="S45" i="12" s="1"/>
  <c r="R38" i="12"/>
  <c r="Q38" i="12"/>
  <c r="Q45" i="12" s="1"/>
  <c r="P38" i="12"/>
  <c r="P45" i="12" s="1"/>
  <c r="O38" i="12"/>
  <c r="N38" i="12"/>
  <c r="N45" i="12" s="1"/>
  <c r="M38" i="12"/>
  <c r="M45" i="12" s="1"/>
  <c r="L38" i="12"/>
  <c r="L45" i="12" s="1"/>
  <c r="K38" i="12"/>
  <c r="K45" i="12" s="1"/>
  <c r="J38" i="12"/>
  <c r="I38" i="12"/>
  <c r="H38" i="12"/>
  <c r="H45" i="12" s="1"/>
  <c r="G38" i="12"/>
  <c r="F38" i="12"/>
  <c r="E38" i="12"/>
  <c r="D38" i="12"/>
  <c r="D45" i="12" s="1"/>
  <c r="C38" i="12"/>
  <c r="C45" i="12" s="1"/>
  <c r="L27" i="12"/>
  <c r="I27" i="12"/>
  <c r="AA26" i="12"/>
  <c r="Y26" i="12"/>
  <c r="X26" i="12"/>
  <c r="Z26" i="12" s="1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J27" i="12" s="1"/>
  <c r="I26" i="12"/>
  <c r="H26" i="12"/>
  <c r="G26" i="12"/>
  <c r="F26" i="12"/>
  <c r="E26" i="12"/>
  <c r="D26" i="12"/>
  <c r="C26" i="12"/>
  <c r="AA14" i="12"/>
  <c r="AA27" i="12" s="1"/>
  <c r="Y14" i="12"/>
  <c r="Y27" i="12" s="1"/>
  <c r="X14" i="12"/>
  <c r="X27" i="12" s="1"/>
  <c r="W14" i="12"/>
  <c r="W27" i="12" s="1"/>
  <c r="V14" i="12"/>
  <c r="U14" i="12"/>
  <c r="T14" i="12"/>
  <c r="T27" i="12" s="1"/>
  <c r="S14" i="12"/>
  <c r="S27" i="12" s="1"/>
  <c r="R14" i="12"/>
  <c r="Q14" i="12"/>
  <c r="Q27" i="12" s="1"/>
  <c r="P14" i="12"/>
  <c r="P27" i="12" s="1"/>
  <c r="O14" i="12"/>
  <c r="O27" i="12" s="1"/>
  <c r="N14" i="12"/>
  <c r="M14" i="12"/>
  <c r="L14" i="12"/>
  <c r="K14" i="12"/>
  <c r="K27" i="12" s="1"/>
  <c r="J14" i="12"/>
  <c r="I14" i="12"/>
  <c r="H14" i="12"/>
  <c r="H27" i="12" s="1"/>
  <c r="H46" i="12" s="1"/>
  <c r="G14" i="12"/>
  <c r="G27" i="12" s="1"/>
  <c r="F14" i="12"/>
  <c r="E14" i="12"/>
  <c r="D14" i="12"/>
  <c r="D27" i="12" s="1"/>
  <c r="D46" i="12" s="1"/>
  <c r="C14" i="12"/>
  <c r="C27" i="12" s="1"/>
  <c r="AA51" i="1"/>
  <c r="Y51" i="1"/>
  <c r="X51" i="1"/>
  <c r="Z51" i="1" s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I45" i="1"/>
  <c r="F45" i="1"/>
  <c r="AA44" i="1"/>
  <c r="Y44" i="1"/>
  <c r="X44" i="1"/>
  <c r="Z44" i="1" s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AA45" i="1" s="1"/>
  <c r="Y38" i="1"/>
  <c r="Y45" i="1" s="1"/>
  <c r="X38" i="1"/>
  <c r="W38" i="1"/>
  <c r="V38" i="1"/>
  <c r="V45" i="1" s="1"/>
  <c r="U38" i="1"/>
  <c r="U45" i="1" s="1"/>
  <c r="T38" i="1"/>
  <c r="T45" i="1" s="1"/>
  <c r="S38" i="1"/>
  <c r="S45" i="1" s="1"/>
  <c r="R38" i="1"/>
  <c r="Q38" i="1"/>
  <c r="Q45" i="1" s="1"/>
  <c r="P38" i="1"/>
  <c r="P45" i="1" s="1"/>
  <c r="O38" i="1"/>
  <c r="N38" i="1"/>
  <c r="N45" i="1" s="1"/>
  <c r="M38" i="1"/>
  <c r="M45" i="1" s="1"/>
  <c r="L38" i="1"/>
  <c r="L45" i="1" s="1"/>
  <c r="K38" i="1"/>
  <c r="K45" i="1" s="1"/>
  <c r="J38" i="1"/>
  <c r="I38" i="1"/>
  <c r="H38" i="1"/>
  <c r="H45" i="1" s="1"/>
  <c r="G38" i="1"/>
  <c r="F38" i="1"/>
  <c r="E38" i="1"/>
  <c r="E45" i="1" s="1"/>
  <c r="D38" i="1"/>
  <c r="D45" i="1" s="1"/>
  <c r="C38" i="1"/>
  <c r="C45" i="1" s="1"/>
  <c r="L27" i="1"/>
  <c r="L46" i="1" s="1"/>
  <c r="AA26" i="1"/>
  <c r="Y26" i="1"/>
  <c r="X26" i="1"/>
  <c r="Z26" i="1" s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AA14" i="1"/>
  <c r="AA27" i="1" s="1"/>
  <c r="AA46" i="1" s="1"/>
  <c r="Y14" i="1"/>
  <c r="Y27" i="1" s="1"/>
  <c r="X14" i="1"/>
  <c r="Z14" i="1" s="1"/>
  <c r="W14" i="1"/>
  <c r="V14" i="1"/>
  <c r="V27" i="1" s="1"/>
  <c r="U14" i="1"/>
  <c r="T14" i="1"/>
  <c r="T27" i="1" s="1"/>
  <c r="T46" i="1" s="1"/>
  <c r="S14" i="1"/>
  <c r="S27" i="1" s="1"/>
  <c r="S46" i="1" s="1"/>
  <c r="R14" i="1"/>
  <c r="Q14" i="1"/>
  <c r="Q27" i="1" s="1"/>
  <c r="P14" i="1"/>
  <c r="P27" i="1" s="1"/>
  <c r="O14" i="1"/>
  <c r="N14" i="1"/>
  <c r="N27" i="1" s="1"/>
  <c r="M14" i="1"/>
  <c r="L14" i="1"/>
  <c r="K14" i="1"/>
  <c r="K27" i="1" s="1"/>
  <c r="K46" i="1" s="1"/>
  <c r="J14" i="1"/>
  <c r="I14" i="1"/>
  <c r="I27" i="1" s="1"/>
  <c r="H14" i="1"/>
  <c r="H27" i="1" s="1"/>
  <c r="H46" i="1" s="1"/>
  <c r="G14" i="1"/>
  <c r="F14" i="1"/>
  <c r="F27" i="1" s="1"/>
  <c r="E14" i="1"/>
  <c r="D14" i="1"/>
  <c r="D27" i="1" s="1"/>
  <c r="D46" i="1" s="1"/>
  <c r="C14" i="1"/>
  <c r="C27" i="1" s="1"/>
  <c r="C46" i="1" s="1"/>
  <c r="F46" i="3" l="1"/>
  <c r="N46" i="3"/>
  <c r="V46" i="3"/>
  <c r="Y46" i="6"/>
  <c r="F46" i="6"/>
  <c r="Q46" i="12"/>
  <c r="O46" i="12"/>
  <c r="AA27" i="9"/>
  <c r="AA46" i="9" s="1"/>
  <c r="O46" i="5"/>
  <c r="J27" i="10"/>
  <c r="K46" i="4"/>
  <c r="O46" i="3"/>
  <c r="J27" i="11"/>
  <c r="J46" i="11" s="1"/>
  <c r="G45" i="11"/>
  <c r="G46" i="11" s="1"/>
  <c r="O45" i="11"/>
  <c r="L46" i="9"/>
  <c r="Y45" i="6"/>
  <c r="V46" i="2"/>
  <c r="Q46" i="2"/>
  <c r="J27" i="1"/>
  <c r="R27" i="1"/>
  <c r="R46" i="1" s="1"/>
  <c r="P46" i="1"/>
  <c r="Z14" i="12"/>
  <c r="G45" i="12"/>
  <c r="O45" i="12"/>
  <c r="W45" i="12"/>
  <c r="W46" i="12" s="1"/>
  <c r="H46" i="11"/>
  <c r="P46" i="11"/>
  <c r="J45" i="10"/>
  <c r="J46" i="10" s="1"/>
  <c r="R45" i="10"/>
  <c r="R46" i="10" s="1"/>
  <c r="E46" i="9"/>
  <c r="M46" i="9"/>
  <c r="F46" i="9"/>
  <c r="F27" i="8"/>
  <c r="F46" i="8" s="1"/>
  <c r="N27" i="8"/>
  <c r="N46" i="8" s="1"/>
  <c r="C45" i="8"/>
  <c r="K45" i="8"/>
  <c r="K46" i="8" s="1"/>
  <c r="J27" i="7"/>
  <c r="J46" i="7" s="1"/>
  <c r="AA45" i="7"/>
  <c r="C46" i="6"/>
  <c r="K46" i="6"/>
  <c r="S46" i="6"/>
  <c r="P45" i="3"/>
  <c r="C27" i="2"/>
  <c r="K27" i="2"/>
  <c r="K46" i="2" s="1"/>
  <c r="S27" i="2"/>
  <c r="S46" i="2" s="1"/>
  <c r="AA27" i="2"/>
  <c r="G46" i="7"/>
  <c r="W46" i="5"/>
  <c r="P46" i="2"/>
  <c r="S46" i="9"/>
  <c r="J46" i="4"/>
  <c r="G45" i="1"/>
  <c r="G46" i="1" s="1"/>
  <c r="W45" i="1"/>
  <c r="R27" i="11"/>
  <c r="I46" i="2"/>
  <c r="X27" i="1"/>
  <c r="R27" i="12"/>
  <c r="R46" i="12" s="1"/>
  <c r="P46" i="12"/>
  <c r="F46" i="10"/>
  <c r="E27" i="10"/>
  <c r="E46" i="10" s="1"/>
  <c r="M27" i="10"/>
  <c r="M46" i="10" s="1"/>
  <c r="U27" i="10"/>
  <c r="U46" i="10" s="1"/>
  <c r="N46" i="9"/>
  <c r="G45" i="9"/>
  <c r="G46" i="8"/>
  <c r="C46" i="7"/>
  <c r="K46" i="7"/>
  <c r="S46" i="7"/>
  <c r="AA27" i="7"/>
  <c r="AA46" i="7" s="1"/>
  <c r="C45" i="7"/>
  <c r="K45" i="7"/>
  <c r="C46" i="5"/>
  <c r="K46" i="5"/>
  <c r="S46" i="5"/>
  <c r="R46" i="5"/>
  <c r="AA46" i="3"/>
  <c r="J27" i="9"/>
  <c r="J46" i="9" s="1"/>
  <c r="S45" i="9"/>
  <c r="K45" i="9"/>
  <c r="V46" i="8"/>
  <c r="G46" i="5"/>
  <c r="H45" i="7"/>
  <c r="H46" i="7" s="1"/>
  <c r="S46" i="4"/>
  <c r="U45" i="9"/>
  <c r="U46" i="9" s="1"/>
  <c r="F46" i="4"/>
  <c r="J45" i="1"/>
  <c r="R45" i="1"/>
  <c r="F46" i="11"/>
  <c r="N46" i="11"/>
  <c r="V46" i="11"/>
  <c r="E27" i="11"/>
  <c r="E46" i="11" s="1"/>
  <c r="M27" i="11"/>
  <c r="M46" i="11" s="1"/>
  <c r="U27" i="11"/>
  <c r="U46" i="11" s="1"/>
  <c r="J45" i="11"/>
  <c r="R45" i="11"/>
  <c r="O46" i="9"/>
  <c r="W46" i="9"/>
  <c r="H46" i="8"/>
  <c r="P46" i="8"/>
  <c r="G46" i="4"/>
  <c r="C46" i="3"/>
  <c r="K46" i="3"/>
  <c r="S46" i="3"/>
  <c r="G46" i="12"/>
  <c r="N46" i="5"/>
  <c r="AA46" i="4"/>
  <c r="C46" i="9"/>
  <c r="G46" i="3"/>
  <c r="O45" i="1"/>
  <c r="V46" i="1"/>
  <c r="E27" i="1"/>
  <c r="E46" i="1" s="1"/>
  <c r="M27" i="1"/>
  <c r="M46" i="1" s="1"/>
  <c r="U27" i="1"/>
  <c r="U46" i="1" s="1"/>
  <c r="J45" i="12"/>
  <c r="J46" i="12" s="1"/>
  <c r="R45" i="12"/>
  <c r="E46" i="6"/>
  <c r="G45" i="10"/>
  <c r="O45" i="10"/>
  <c r="O46" i="7"/>
  <c r="G45" i="6"/>
  <c r="G46" i="6" s="1"/>
  <c r="W45" i="6"/>
  <c r="W46" i="6" s="1"/>
  <c r="R27" i="10"/>
  <c r="D45" i="9"/>
  <c r="X45" i="6"/>
  <c r="Z45" i="6" s="1"/>
  <c r="W46" i="3"/>
  <c r="H45" i="2"/>
  <c r="H46" i="2" s="1"/>
  <c r="P45" i="2"/>
  <c r="D46" i="9"/>
  <c r="R46" i="7"/>
  <c r="V46" i="6"/>
  <c r="G27" i="1"/>
  <c r="O27" i="1"/>
  <c r="W27" i="1"/>
  <c r="W46" i="1" s="1"/>
  <c r="F27" i="12"/>
  <c r="F46" i="12" s="1"/>
  <c r="N27" i="12"/>
  <c r="N46" i="12" s="1"/>
  <c r="V27" i="12"/>
  <c r="V46" i="12" s="1"/>
  <c r="E27" i="12"/>
  <c r="E46" i="12" s="1"/>
  <c r="M27" i="12"/>
  <c r="M46" i="12" s="1"/>
  <c r="U27" i="12"/>
  <c r="U46" i="12" s="1"/>
  <c r="Z51" i="12"/>
  <c r="N45" i="10"/>
  <c r="Z51" i="10"/>
  <c r="X45" i="8"/>
  <c r="W45" i="8"/>
  <c r="W46" i="8" s="1"/>
  <c r="F27" i="7"/>
  <c r="F46" i="7" s="1"/>
  <c r="V27" i="7"/>
  <c r="V46" i="7" s="1"/>
  <c r="Z44" i="4"/>
  <c r="G46" i="2"/>
  <c r="O46" i="2"/>
  <c r="Y46" i="12"/>
  <c r="Z27" i="12"/>
  <c r="Q46" i="1"/>
  <c r="I46" i="12"/>
  <c r="X45" i="11"/>
  <c r="Z38" i="11"/>
  <c r="AA46" i="10"/>
  <c r="X45" i="10"/>
  <c r="Z45" i="10" s="1"/>
  <c r="Y46" i="8"/>
  <c r="X45" i="1"/>
  <c r="Z38" i="1"/>
  <c r="L46" i="12"/>
  <c r="X27" i="9"/>
  <c r="Z14" i="9"/>
  <c r="Z44" i="9"/>
  <c r="X45" i="9"/>
  <c r="Z45" i="9" s="1"/>
  <c r="J46" i="8"/>
  <c r="O46" i="11"/>
  <c r="W46" i="11"/>
  <c r="N46" i="10"/>
  <c r="V46" i="10"/>
  <c r="Y45" i="9"/>
  <c r="Y46" i="9" s="1"/>
  <c r="Z38" i="9"/>
  <c r="S46" i="12"/>
  <c r="Z27" i="10"/>
  <c r="Y46" i="10"/>
  <c r="Y46" i="1"/>
  <c r="Z27" i="1"/>
  <c r="F46" i="1"/>
  <c r="N46" i="1"/>
  <c r="C46" i="12"/>
  <c r="K46" i="12"/>
  <c r="AA46" i="12"/>
  <c r="T46" i="12"/>
  <c r="X45" i="12"/>
  <c r="Z38" i="12"/>
  <c r="G46" i="10"/>
  <c r="O46" i="10"/>
  <c r="W46" i="10"/>
  <c r="K46" i="9"/>
  <c r="O46" i="1"/>
  <c r="I46" i="1"/>
  <c r="G46" i="9"/>
  <c r="Z45" i="8"/>
  <c r="L46" i="10"/>
  <c r="O27" i="8"/>
  <c r="O46" i="8" s="1"/>
  <c r="I45" i="7"/>
  <c r="I46" i="7" s="1"/>
  <c r="Q45" i="7"/>
  <c r="Q46" i="7" s="1"/>
  <c r="Y45" i="7"/>
  <c r="Y46" i="7" s="1"/>
  <c r="X45" i="7"/>
  <c r="Z45" i="7" s="1"/>
  <c r="Q46" i="6"/>
  <c r="D45" i="6"/>
  <c r="D46" i="6" s="1"/>
  <c r="L45" i="6"/>
  <c r="T45" i="6"/>
  <c r="AA27" i="5"/>
  <c r="AA46" i="5" s="1"/>
  <c r="Z45" i="5"/>
  <c r="Z51" i="5"/>
  <c r="H46" i="4"/>
  <c r="P46" i="4"/>
  <c r="X27" i="4"/>
  <c r="Z14" i="4"/>
  <c r="D46" i="2"/>
  <c r="L46" i="2"/>
  <c r="T46" i="2"/>
  <c r="C46" i="8"/>
  <c r="L46" i="6"/>
  <c r="T46" i="6"/>
  <c r="D46" i="5"/>
  <c r="L46" i="5"/>
  <c r="T46" i="5"/>
  <c r="Z45" i="4"/>
  <c r="H46" i="3"/>
  <c r="P46" i="3"/>
  <c r="X27" i="3"/>
  <c r="Z14" i="3"/>
  <c r="Q46" i="3"/>
  <c r="S46" i="8"/>
  <c r="D45" i="7"/>
  <c r="D46" i="7" s="1"/>
  <c r="L45" i="7"/>
  <c r="L46" i="7" s="1"/>
  <c r="T45" i="7"/>
  <c r="T46" i="7" s="1"/>
  <c r="M46" i="6"/>
  <c r="U46" i="6"/>
  <c r="E46" i="5"/>
  <c r="M46" i="5"/>
  <c r="U46" i="5"/>
  <c r="I46" i="5"/>
  <c r="C46" i="4"/>
  <c r="Y45" i="4"/>
  <c r="Y46" i="4" s="1"/>
  <c r="Z38" i="4"/>
  <c r="W46" i="2"/>
  <c r="D46" i="10"/>
  <c r="Z44" i="3"/>
  <c r="X45" i="3"/>
  <c r="X27" i="2"/>
  <c r="Z14" i="2"/>
  <c r="O46" i="6"/>
  <c r="Y45" i="3"/>
  <c r="Y46" i="3" s="1"/>
  <c r="Z38" i="3"/>
  <c r="T46" i="9"/>
  <c r="P46" i="7"/>
  <c r="X27" i="7"/>
  <c r="Z14" i="7"/>
  <c r="H46" i="6"/>
  <c r="P46" i="6"/>
  <c r="X27" i="6"/>
  <c r="Z14" i="6"/>
  <c r="Z38" i="6"/>
  <c r="H46" i="5"/>
  <c r="P46" i="5"/>
  <c r="X27" i="5"/>
  <c r="Z14" i="5"/>
  <c r="Q46" i="5"/>
  <c r="D46" i="3"/>
  <c r="L46" i="3"/>
  <c r="T46" i="3"/>
  <c r="Z44" i="2"/>
  <c r="X45" i="2"/>
  <c r="T46" i="10"/>
  <c r="X27" i="8"/>
  <c r="Z14" i="8"/>
  <c r="I45" i="8"/>
  <c r="I46" i="8" s="1"/>
  <c r="Q45" i="8"/>
  <c r="Q46" i="8" s="1"/>
  <c r="Y45" i="8"/>
  <c r="O46" i="4"/>
  <c r="W46" i="4"/>
  <c r="E46" i="3"/>
  <c r="M46" i="3"/>
  <c r="U46" i="3"/>
  <c r="I46" i="3"/>
  <c r="C46" i="2"/>
  <c r="AA46" i="2"/>
  <c r="Y45" i="2"/>
  <c r="Y46" i="2" s="1"/>
  <c r="Z38" i="2"/>
  <c r="Z38" i="5"/>
  <c r="R46" i="11" l="1"/>
  <c r="J46" i="1"/>
  <c r="X46" i="10"/>
  <c r="Z46" i="10" s="1"/>
  <c r="Z45" i="3"/>
  <c r="X46" i="2"/>
  <c r="Z46" i="2" s="1"/>
  <c r="Z27" i="2"/>
  <c r="Z45" i="12"/>
  <c r="X46" i="12"/>
  <c r="Z46" i="12" s="1"/>
  <c r="Z45" i="1"/>
  <c r="X46" i="1"/>
  <c r="Z46" i="1" s="1"/>
  <c r="Z45" i="11"/>
  <c r="X46" i="11"/>
  <c r="Z46" i="11" s="1"/>
  <c r="X46" i="6"/>
  <c r="Z46" i="6" s="1"/>
  <c r="Z27" i="6"/>
  <c r="X46" i="5"/>
  <c r="Z46" i="5" s="1"/>
  <c r="Z27" i="5"/>
  <c r="X46" i="7"/>
  <c r="Z46" i="7" s="1"/>
  <c r="Z27" i="7"/>
  <c r="X46" i="8"/>
  <c r="Z46" i="8" s="1"/>
  <c r="Z27" i="8"/>
  <c r="Z45" i="2"/>
  <c r="X46" i="3"/>
  <c r="Z46" i="3" s="1"/>
  <c r="Z27" i="3"/>
  <c r="X46" i="4"/>
  <c r="Z46" i="4" s="1"/>
  <c r="Z27" i="4"/>
  <c r="X46" i="9"/>
  <c r="Z46" i="9" s="1"/>
  <c r="Z27" i="9"/>
</calcChain>
</file>

<file path=xl/sharedStrings.xml><?xml version="1.0" encoding="utf-8"?>
<sst xmlns="http://schemas.openxmlformats.org/spreadsheetml/2006/main" count="1548" uniqueCount="89">
  <si>
    <t>Gauteng: City of Ekurhuleni (EKU) - Table C6 Quarterly Budget Statement - Financial Position ( Water management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</si>
  <si>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</si>
  <si>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</si>
  <si>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</si>
  <si>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</si>
  <si>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</si>
  <si>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</si>
  <si>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</si>
  <si>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</si>
  <si>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</si>
  <si>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</si>
  <si>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</si>
  <si>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</si>
  <si>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</si>
  <si>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</si>
  <si>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</si>
  <si>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</si>
  <si>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</si>
  <si>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</si>
  <si>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</si>
  <si>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</si>
  <si>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</si>
  <si>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</si>
  <si>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</si>
  <si>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</si>
  <si>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</si>
  <si>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</si>
  <si>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</si>
  <si>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</si>
  <si>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</si>
  <si>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</si>
  <si>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</si>
  <si>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</si>
  <si>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</si>
  <si>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</si>
  <si>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</si>
  <si>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</si>
  <si>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</si>
  <si>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</si>
  <si>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</si>
  <si>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</si>
  <si>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</si>
  <si>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</si>
  <si>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</si>
  <si>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</si>
  <si>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</si>
  <si>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</si>
  <si>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</si>
  <si>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</si>
  <si>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</si>
  <si>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</si>
  <si>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</si>
  <si>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</si>
  <si>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</si>
  <si>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</si>
  <si>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</si>
  <si>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</si>
  <si>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</si>
  <si>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</si>
  <si>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</si>
  <si>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</si>
  <si>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</si>
  <si>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</si>
  <si>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</si>
  <si>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</si>
  <si>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</si>
  <si>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</si>
  <si>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</si>
  <si>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</si>
  <si>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</si>
  <si>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</si>
  <si>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</si>
  <si>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</si>
  <si>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</si>
  <si>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</si>
  <si>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</si>
  <si>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</si>
  <si>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</si>
  <si>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Water management                                   ) for 3rd Quarter ended 31 March 2026 (Figures Finalised as at 2026/05/05)</t>
  </si>
  <si>
    <t>Gauteng: City of Tshwane (TSH) - Table C6 Quarterly Budget Statement - Financial Position ( Water management                                   ) for 3rd Quarter ended 31 March 2026 (Figures Finalised as at 2026/05/05)</t>
  </si>
  <si>
    <t>Gauteng: Emfuleni (GT421) - Table C6 Quarterly Budget Statement - Financial Position ( Water management                                   ) for 3rd Quarter ended 31 March 2026 (Figures Finalised as at 2026/05/05)</t>
  </si>
  <si>
    <t>Gauteng: Midvaal (GT422) - Table C6 Quarterly Budget Statement - Financial Position ( Water management                                   ) for 3rd Quarter ended 31 March 2026 (Figures Finalised as at 2026/05/05)</t>
  </si>
  <si>
    <t>Gauteng: Lesedi (GT423) - Table C6 Quarterly Budget Statement - Financial Position ( Water management                                   ) for 3rd Quarter ended 31 March 2026 (Figures Finalised as at 2026/05/05)</t>
  </si>
  <si>
    <t>Gauteng: Sedibeng (DC42) - Table C6 Quarterly Budget Statement - Financial Position ( Water management                                   ) for 3rd Quarter ended 31 March 2026 (Figures Finalised as at 2026/05/05)</t>
  </si>
  <si>
    <t>Gauteng: Mogale City (GT481) - Table C6 Quarterly Budget Statement - Financial Position ( Water management                                   ) for 3rd Quarter ended 31 March 2026 (Figures Finalised as at 2026/05/05)</t>
  </si>
  <si>
    <t>Gauteng: Merafong City (GT484) - Table C6 Quarterly Budget Statement - Financial Position ( Water management                                   ) for 3rd Quarter ended 31 March 2026 (Figures Finalised as at 2026/05/05)</t>
  </si>
  <si>
    <t>Gauteng: Rand West City (GT485) - Table C6 Quarterly Budget Statement - Financial Position ( Water management                                   ) for 3rd Quarter ended 31 March 2026 (Figures Finalised as at 2026/05/05)</t>
  </si>
  <si>
    <t>Gauteng: West Rand (DC48) - Table C6 Quarterly Budget Statement - Financial Position ( Water management                                   ) for 3rd Quarter ended 31 March 2026 (Figures Finalised as at 2026/05/05)</t>
  </si>
  <si>
    <t>Summary - Table C6 Quarterly Budget Statement - Financial Position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</si>
</sst>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4035510297</v>
      </c>
      <c r="D8" s="18"/>
      <c r="E8" s="19">
        <v>21707129</v>
      </c>
      <c r="F8" s="20">
        <v>2581608212</v>
      </c>
      <c r="G8" s="20">
        <v>5130087717</v>
      </c>
      <c r="H8" s="20">
        <v>-101044156</v>
      </c>
      <c r="I8" s="20">
        <v>218542467</v>
      </c>
      <c r="J8" s="20">
        <v>5247586028</v>
      </c>
      <c r="K8" s="20">
        <v>459696904</v>
      </c>
      <c r="L8" s="20">
        <v>297094099</v>
      </c>
      <c r="M8" s="20">
        <v>326726042</v>
      </c>
      <c r="N8" s="20">
        <v>1083517045</v>
      </c>
      <c r="O8" s="20">
        <v>-3693125503</v>
      </c>
      <c r="P8" s="20">
        <v>4484282344</v>
      </c>
      <c r="Q8" s="20">
        <v>448882082</v>
      </c>
      <c r="R8" s="20">
        <v>1240038923</v>
      </c>
      <c r="S8" s="20"/>
      <c r="T8" s="20"/>
      <c r="U8" s="20"/>
      <c r="V8" s="20"/>
      <c r="W8" s="20">
        <v>7571141996</v>
      </c>
      <c r="X8" s="20">
        <v>1964539893</v>
      </c>
      <c r="Y8" s="20">
        <v>5606602103</v>
      </c>
      <c r="Z8" s="21">
        <v>285.39008665475853</v>
      </c>
      <c r="AA8" s="22">
        <v>2581608212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59467162</v>
      </c>
      <c r="D11" s="18"/>
      <c r="E11" s="19">
        <v>49012784</v>
      </c>
      <c r="F11" s="20">
        <v>62782172</v>
      </c>
      <c r="G11" s="20">
        <v>-2256605757</v>
      </c>
      <c r="H11" s="20">
        <v>707059000</v>
      </c>
      <c r="I11" s="20">
        <v>667989688</v>
      </c>
      <c r="J11" s="20">
        <v>-881557069</v>
      </c>
      <c r="K11" s="20">
        <v>-486062184</v>
      </c>
      <c r="L11" s="20">
        <v>-265556340</v>
      </c>
      <c r="M11" s="20">
        <v>-506452229</v>
      </c>
      <c r="N11" s="20">
        <v>-1258070753</v>
      </c>
      <c r="O11" s="20">
        <v>-257146366</v>
      </c>
      <c r="P11" s="20">
        <v>-348761434</v>
      </c>
      <c r="Q11" s="20">
        <v>-365019302</v>
      </c>
      <c r="R11" s="20">
        <v>-970927102</v>
      </c>
      <c r="S11" s="20"/>
      <c r="T11" s="20"/>
      <c r="U11" s="20"/>
      <c r="V11" s="20"/>
      <c r="W11" s="20">
        <v>-3110554924</v>
      </c>
      <c r="X11" s="20">
        <v>47086668</v>
      </c>
      <c r="Y11" s="20">
        <v>-3157641592</v>
      </c>
      <c r="Z11" s="21">
        <v>-6706.020464221423</v>
      </c>
      <c r="AA11" s="22">
        <v>62782172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4094977459</v>
      </c>
      <c r="D14" s="29">
        <f>SUM(D6:D13)</f>
        <v>0</v>
      </c>
      <c r="E14" s="30">
        <f t="shared" si="0"/>
        <v>70719913</v>
      </c>
      <c r="F14" s="31">
        <f t="shared" si="0"/>
        <v>2644390384</v>
      </c>
      <c r="G14" s="31">
        <f t="shared" si="0"/>
        <v>2873481960</v>
      </c>
      <c r="H14" s="31">
        <f t="shared" si="0"/>
        <v>606014844</v>
      </c>
      <c r="I14" s="31">
        <f t="shared" si="0"/>
        <v>886532155</v>
      </c>
      <c r="J14" s="31">
        <f t="shared" si="0"/>
        <v>4366028959</v>
      </c>
      <c r="K14" s="31">
        <f t="shared" si="0"/>
        <v>-26365280</v>
      </c>
      <c r="L14" s="31">
        <f t="shared" si="0"/>
        <v>31537759</v>
      </c>
      <c r="M14" s="31">
        <f t="shared" si="0"/>
        <v>-179726187</v>
      </c>
      <c r="N14" s="31">
        <f t="shared" si="0"/>
        <v>-174553708</v>
      </c>
      <c r="O14" s="31">
        <f t="shared" si="0"/>
        <v>-3950271869</v>
      </c>
      <c r="P14" s="31">
        <f t="shared" si="0"/>
        <v>4135520910</v>
      </c>
      <c r="Q14" s="31">
        <f t="shared" si="0"/>
        <v>83862780</v>
      </c>
      <c r="R14" s="31">
        <f t="shared" si="0"/>
        <v>269111821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4460587072</v>
      </c>
      <c r="X14" s="31">
        <f t="shared" si="0"/>
        <v>2011626561</v>
      </c>
      <c r="Y14" s="31">
        <f t="shared" si="0"/>
        <v>2448960511</v>
      </c>
      <c r="Z14" s="32">
        <f>+IF(X14&lt;&gt;0,+(Y14/X14)*100,0)</f>
        <v>121.74031495103131</v>
      </c>
      <c r="AA14" s="33">
        <f>SUM(AA6:AA13)</f>
        <v>2644390384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15871152242</v>
      </c>
      <c r="D18" s="18"/>
      <c r="E18" s="19">
        <v>16693306087</v>
      </c>
      <c r="F18" s="20">
        <v>16538311243</v>
      </c>
      <c r="G18" s="24">
        <v>15843605824</v>
      </c>
      <c r="H18" s="24">
        <v>27633897</v>
      </c>
      <c r="I18" s="24">
        <v>429906</v>
      </c>
      <c r="J18" s="20">
        <v>15871669627</v>
      </c>
      <c r="K18" s="24">
        <v>178727304</v>
      </c>
      <c r="L18" s="24">
        <v>13450260</v>
      </c>
      <c r="M18" s="20">
        <v>116068832</v>
      </c>
      <c r="N18" s="24">
        <v>308246396</v>
      </c>
      <c r="O18" s="24">
        <v>-15345902545</v>
      </c>
      <c r="P18" s="24">
        <v>15381757189</v>
      </c>
      <c r="Q18" s="20">
        <v>35361791</v>
      </c>
      <c r="R18" s="24">
        <v>71216435</v>
      </c>
      <c r="S18" s="24"/>
      <c r="T18" s="20"/>
      <c r="U18" s="24"/>
      <c r="V18" s="24"/>
      <c r="W18" s="24">
        <v>16251132458</v>
      </c>
      <c r="X18" s="20">
        <v>12505503686</v>
      </c>
      <c r="Y18" s="24">
        <v>3745628772</v>
      </c>
      <c r="Z18" s="25">
        <v>29.951842533086115</v>
      </c>
      <c r="AA18" s="26">
        <v>16538311243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15871152242</v>
      </c>
      <c r="D26" s="29">
        <f t="shared" ref="D26:Y26" si="1">SUM(D16:D25)</f>
        <v>0</v>
      </c>
      <c r="E26" s="35">
        <f t="shared" si="1"/>
        <v>16693306087</v>
      </c>
      <c r="F26" s="36">
        <f t="shared" si="1"/>
        <v>16538311243</v>
      </c>
      <c r="G26" s="36">
        <f t="shared" si="1"/>
        <v>15843605824</v>
      </c>
      <c r="H26" s="36">
        <f t="shared" si="1"/>
        <v>27633897</v>
      </c>
      <c r="I26" s="36">
        <f t="shared" si="1"/>
        <v>429906</v>
      </c>
      <c r="J26" s="36">
        <f t="shared" si="1"/>
        <v>15871669627</v>
      </c>
      <c r="K26" s="36">
        <f t="shared" si="1"/>
        <v>178727304</v>
      </c>
      <c r="L26" s="36">
        <f t="shared" si="1"/>
        <v>13450260</v>
      </c>
      <c r="M26" s="36">
        <f t="shared" si="1"/>
        <v>116068832</v>
      </c>
      <c r="N26" s="36">
        <f t="shared" si="1"/>
        <v>308246396</v>
      </c>
      <c r="O26" s="36">
        <f t="shared" si="1"/>
        <v>-15345902545</v>
      </c>
      <c r="P26" s="36">
        <f t="shared" si="1"/>
        <v>15381757189</v>
      </c>
      <c r="Q26" s="36">
        <f t="shared" si="1"/>
        <v>35361791</v>
      </c>
      <c r="R26" s="36">
        <f t="shared" si="1"/>
        <v>71216435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16251132458</v>
      </c>
      <c r="X26" s="36">
        <f t="shared" si="1"/>
        <v>12505503686</v>
      </c>
      <c r="Y26" s="36">
        <f t="shared" si="1"/>
        <v>3745628772</v>
      </c>
      <c r="Z26" s="37">
        <f>+IF(X26&lt;&gt;0,+(Y26/X26)*100,0)</f>
        <v>29.951842533086115</v>
      </c>
      <c r="AA26" s="38">
        <f>SUM(AA16:AA25)</f>
        <v>16538311243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19966129701</v>
      </c>
      <c r="D27" s="29">
        <f>+D14+D26</f>
        <v>0</v>
      </c>
      <c r="E27" s="30">
        <f t="shared" si="2"/>
        <v>16764026000</v>
      </c>
      <c r="F27" s="31">
        <f t="shared" si="2"/>
        <v>19182701627</v>
      </c>
      <c r="G27" s="31">
        <f t="shared" si="2"/>
        <v>18717087784</v>
      </c>
      <c r="H27" s="31">
        <f t="shared" si="2"/>
        <v>633648741</v>
      </c>
      <c r="I27" s="31">
        <f t="shared" si="2"/>
        <v>886962061</v>
      </c>
      <c r="J27" s="31">
        <f t="shared" si="2"/>
        <v>20237698586</v>
      </c>
      <c r="K27" s="31">
        <f t="shared" si="2"/>
        <v>152362024</v>
      </c>
      <c r="L27" s="31">
        <f t="shared" si="2"/>
        <v>44988019</v>
      </c>
      <c r="M27" s="31">
        <f t="shared" si="2"/>
        <v>-63657355</v>
      </c>
      <c r="N27" s="31">
        <f t="shared" si="2"/>
        <v>133692688</v>
      </c>
      <c r="O27" s="31">
        <f t="shared" si="2"/>
        <v>-19296174414</v>
      </c>
      <c r="P27" s="31">
        <f t="shared" si="2"/>
        <v>19517278099</v>
      </c>
      <c r="Q27" s="31">
        <f t="shared" si="2"/>
        <v>119224571</v>
      </c>
      <c r="R27" s="31">
        <f t="shared" si="2"/>
        <v>340328256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20711719530</v>
      </c>
      <c r="X27" s="31">
        <f t="shared" si="2"/>
        <v>14517130247</v>
      </c>
      <c r="Y27" s="31">
        <f t="shared" si="2"/>
        <v>6194589283</v>
      </c>
      <c r="Z27" s="32">
        <f>+IF(X27&lt;&gt;0,+(Y27/X27)*100,0)</f>
        <v>42.670894161606952</v>
      </c>
      <c r="AA27" s="33">
        <f>+AA14+AA26</f>
        <v>19182701627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383452402</v>
      </c>
      <c r="D33" s="18"/>
      <c r="E33" s="19">
        <v>973772940</v>
      </c>
      <c r="F33" s="20">
        <v>383452403</v>
      </c>
      <c r="G33" s="20">
        <v>-812145051</v>
      </c>
      <c r="H33" s="20">
        <v>267924045</v>
      </c>
      <c r="I33" s="20">
        <v>-307616789</v>
      </c>
      <c r="J33" s="20">
        <v>-851837795</v>
      </c>
      <c r="K33" s="20">
        <v>-486233276</v>
      </c>
      <c r="L33" s="20">
        <v>-452232479</v>
      </c>
      <c r="M33" s="20">
        <v>-690497166</v>
      </c>
      <c r="N33" s="20">
        <v>-1628962921</v>
      </c>
      <c r="O33" s="20">
        <v>-1229562728</v>
      </c>
      <c r="P33" s="20">
        <v>502294734</v>
      </c>
      <c r="Q33" s="20">
        <v>-500227493</v>
      </c>
      <c r="R33" s="20">
        <v>-1227495487</v>
      </c>
      <c r="S33" s="20"/>
      <c r="T33" s="20"/>
      <c r="U33" s="20"/>
      <c r="V33" s="20"/>
      <c r="W33" s="20">
        <v>-3708296203</v>
      </c>
      <c r="X33" s="20">
        <v>287589285</v>
      </c>
      <c r="Y33" s="20">
        <v>-3995885488</v>
      </c>
      <c r="Z33" s="21">
        <v>-1389.4417130318329</v>
      </c>
      <c r="AA33" s="22">
        <v>383452403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-4000030</v>
      </c>
      <c r="Y34" s="20">
        <v>4000030</v>
      </c>
      <c r="Z34" s="21">
        <v>-100</v>
      </c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383452402</v>
      </c>
      <c r="D38" s="29">
        <f t="shared" ref="D38:Y38" si="3">SUM(D30:D37)</f>
        <v>0</v>
      </c>
      <c r="E38" s="30">
        <f t="shared" si="3"/>
        <v>973772940</v>
      </c>
      <c r="F38" s="31">
        <f t="shared" si="3"/>
        <v>383452403</v>
      </c>
      <c r="G38" s="31">
        <f t="shared" si="3"/>
        <v>-812145051</v>
      </c>
      <c r="H38" s="31">
        <f t="shared" si="3"/>
        <v>267924045</v>
      </c>
      <c r="I38" s="31">
        <f t="shared" si="3"/>
        <v>-307616789</v>
      </c>
      <c r="J38" s="31">
        <f t="shared" si="3"/>
        <v>-851837795</v>
      </c>
      <c r="K38" s="31">
        <f t="shared" si="3"/>
        <v>-486233276</v>
      </c>
      <c r="L38" s="31">
        <f t="shared" si="3"/>
        <v>-452232479</v>
      </c>
      <c r="M38" s="31">
        <f t="shared" si="3"/>
        <v>-690497166</v>
      </c>
      <c r="N38" s="31">
        <f t="shared" si="3"/>
        <v>-1628962921</v>
      </c>
      <c r="O38" s="31">
        <f t="shared" si="3"/>
        <v>-1229562728</v>
      </c>
      <c r="P38" s="31">
        <f t="shared" si="3"/>
        <v>502294734</v>
      </c>
      <c r="Q38" s="31">
        <f t="shared" si="3"/>
        <v>-500227493</v>
      </c>
      <c r="R38" s="31">
        <f t="shared" si="3"/>
        <v>-1227495487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-3708296203</v>
      </c>
      <c r="X38" s="31">
        <f t="shared" si="3"/>
        <v>283589255</v>
      </c>
      <c r="Y38" s="31">
        <f t="shared" si="3"/>
        <v>-3991885458</v>
      </c>
      <c r="Z38" s="32">
        <f>+IF(X38&lt;&gt;0,+(Y38/X38)*100,0)</f>
        <v>-1407.6293045729112</v>
      </c>
      <c r="AA38" s="33">
        <f>SUM(AA30:AA37)</f>
        <v>383452403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383452402</v>
      </c>
      <c r="D45" s="29">
        <f>+D38+D44</f>
        <v>0</v>
      </c>
      <c r="E45" s="30">
        <f t="shared" si="5"/>
        <v>973772940</v>
      </c>
      <c r="F45" s="31">
        <f t="shared" si="5"/>
        <v>383452403</v>
      </c>
      <c r="G45" s="31">
        <f t="shared" si="5"/>
        <v>-812145051</v>
      </c>
      <c r="H45" s="31">
        <f t="shared" si="5"/>
        <v>267924045</v>
      </c>
      <c r="I45" s="31">
        <f t="shared" si="5"/>
        <v>-307616789</v>
      </c>
      <c r="J45" s="31">
        <f t="shared" si="5"/>
        <v>-851837795</v>
      </c>
      <c r="K45" s="31">
        <f t="shared" si="5"/>
        <v>-486233276</v>
      </c>
      <c r="L45" s="31">
        <f t="shared" si="5"/>
        <v>-452232479</v>
      </c>
      <c r="M45" s="31">
        <f t="shared" si="5"/>
        <v>-690497166</v>
      </c>
      <c r="N45" s="31">
        <f t="shared" si="5"/>
        <v>-1628962921</v>
      </c>
      <c r="O45" s="31">
        <f t="shared" si="5"/>
        <v>-1229562728</v>
      </c>
      <c r="P45" s="31">
        <f t="shared" si="5"/>
        <v>502294734</v>
      </c>
      <c r="Q45" s="31">
        <f t="shared" si="5"/>
        <v>-500227493</v>
      </c>
      <c r="R45" s="31">
        <f t="shared" si="5"/>
        <v>-1227495487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-3708296203</v>
      </c>
      <c r="X45" s="31">
        <f t="shared" si="5"/>
        <v>283589255</v>
      </c>
      <c r="Y45" s="31">
        <f t="shared" si="5"/>
        <v>-3991885458</v>
      </c>
      <c r="Z45" s="32">
        <f>+IF(X45&lt;&gt;0,+(Y45/X45)*100,0)</f>
        <v>-1407.6293045729112</v>
      </c>
      <c r="AA45" s="33">
        <f>+AA38+AA44</f>
        <v>383452403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19582677299</v>
      </c>
      <c r="D46" s="42">
        <f t="shared" si="6"/>
        <v>0</v>
      </c>
      <c r="E46" s="43">
        <f t="shared" si="6"/>
        <v>15790253060</v>
      </c>
      <c r="F46" s="44">
        <f t="shared" si="6"/>
        <v>18799249224</v>
      </c>
      <c r="G46" s="44">
        <f t="shared" si="6"/>
        <v>19529232835</v>
      </c>
      <c r="H46" s="44">
        <f t="shared" si="6"/>
        <v>365724696</v>
      </c>
      <c r="I46" s="44">
        <f t="shared" si="6"/>
        <v>1194578850</v>
      </c>
      <c r="J46" s="44">
        <f t="shared" si="6"/>
        <v>21089536381</v>
      </c>
      <c r="K46" s="44">
        <f t="shared" si="6"/>
        <v>638595300</v>
      </c>
      <c r="L46" s="44">
        <f t="shared" si="6"/>
        <v>497220498</v>
      </c>
      <c r="M46" s="44">
        <f t="shared" si="6"/>
        <v>626839811</v>
      </c>
      <c r="N46" s="44">
        <f t="shared" si="6"/>
        <v>1762655609</v>
      </c>
      <c r="O46" s="44">
        <f t="shared" si="6"/>
        <v>-18066611686</v>
      </c>
      <c r="P46" s="44">
        <f t="shared" si="6"/>
        <v>19014983365</v>
      </c>
      <c r="Q46" s="44">
        <f t="shared" si="6"/>
        <v>619452064</v>
      </c>
      <c r="R46" s="44">
        <f t="shared" si="6"/>
        <v>1567823743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24420015733</v>
      </c>
      <c r="X46" s="44">
        <f t="shared" si="6"/>
        <v>14233540992</v>
      </c>
      <c r="Y46" s="44">
        <f t="shared" si="6"/>
        <v>10186474741</v>
      </c>
      <c r="Z46" s="45">
        <f>+IF(X46&lt;&gt;0,+(Y46/X46)*100,0)</f>
        <v>71.566694097591991</v>
      </c>
      <c r="AA46" s="46">
        <f>+AA27-AA45</f>
        <v>18799249224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22948510291</v>
      </c>
      <c r="D48" s="18"/>
      <c r="E48" s="19">
        <v>26717132117</v>
      </c>
      <c r="F48" s="20">
        <v>26810648610</v>
      </c>
      <c r="G48" s="20">
        <v>23844502655</v>
      </c>
      <c r="H48" s="20">
        <v>1017609112</v>
      </c>
      <c r="I48" s="20">
        <v>968032205</v>
      </c>
      <c r="J48" s="20">
        <v>25830143972</v>
      </c>
      <c r="K48" s="20">
        <v>154221467</v>
      </c>
      <c r="L48" s="20">
        <v>818551938</v>
      </c>
      <c r="M48" s="20">
        <v>1316400416</v>
      </c>
      <c r="N48" s="20">
        <v>2289173821</v>
      </c>
      <c r="O48" s="20">
        <v>-18273291344</v>
      </c>
      <c r="P48" s="20">
        <v>19266215542</v>
      </c>
      <c r="Q48" s="20">
        <v>888933630</v>
      </c>
      <c r="R48" s="20">
        <v>1881857828</v>
      </c>
      <c r="S48" s="20"/>
      <c r="T48" s="20"/>
      <c r="U48" s="20"/>
      <c r="V48" s="20"/>
      <c r="W48" s="20">
        <v>30001175621</v>
      </c>
      <c r="X48" s="20">
        <v>20107986453</v>
      </c>
      <c r="Y48" s="20">
        <v>9893189168</v>
      </c>
      <c r="Z48" s="47">
        <v>49.200297559002934</v>
      </c>
      <c r="AA48" s="22">
        <v>26810648610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22948510291</v>
      </c>
      <c r="D51" s="50">
        <f t="shared" ref="D51:Y51" si="7">SUM(D48:D50)</f>
        <v>0</v>
      </c>
      <c r="E51" s="51">
        <f t="shared" si="7"/>
        <v>26717132117</v>
      </c>
      <c r="F51" s="52">
        <f t="shared" si="7"/>
        <v>26810648610</v>
      </c>
      <c r="G51" s="52">
        <f t="shared" si="7"/>
        <v>23844502655</v>
      </c>
      <c r="H51" s="52">
        <f t="shared" si="7"/>
        <v>1017609112</v>
      </c>
      <c r="I51" s="52">
        <f t="shared" si="7"/>
        <v>968032205</v>
      </c>
      <c r="J51" s="52">
        <f t="shared" si="7"/>
        <v>25830143972</v>
      </c>
      <c r="K51" s="52">
        <f t="shared" si="7"/>
        <v>154221467</v>
      </c>
      <c r="L51" s="52">
        <f t="shared" si="7"/>
        <v>818551938</v>
      </c>
      <c r="M51" s="52">
        <f t="shared" si="7"/>
        <v>1316400416</v>
      </c>
      <c r="N51" s="52">
        <f t="shared" si="7"/>
        <v>2289173821</v>
      </c>
      <c r="O51" s="52">
        <f t="shared" si="7"/>
        <v>-18273291344</v>
      </c>
      <c r="P51" s="52">
        <f t="shared" si="7"/>
        <v>19266215542</v>
      </c>
      <c r="Q51" s="52">
        <f t="shared" si="7"/>
        <v>888933630</v>
      </c>
      <c r="R51" s="52">
        <f t="shared" si="7"/>
        <v>1881857828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30001175621</v>
      </c>
      <c r="X51" s="52">
        <f t="shared" si="7"/>
        <v>20107986453</v>
      </c>
      <c r="Y51" s="52">
        <f t="shared" si="7"/>
        <v>9893189168</v>
      </c>
      <c r="Z51" s="53">
        <f>+IF(X51&lt;&gt;0,+(Y51/X51)*100,0)</f>
        <v>49.200297559002934</v>
      </c>
      <c r="AA51" s="54">
        <f>SUM(AA48:AA50)</f>
        <v>26810648610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1929929058</v>
      </c>
      <c r="F6" s="20">
        <v>1853376806</v>
      </c>
      <c r="G6" s="20">
        <v>-228224578</v>
      </c>
      <c r="H6" s="20">
        <v>-252309265</v>
      </c>
      <c r="I6" s="20">
        <v>-156725165</v>
      </c>
      <c r="J6" s="20">
        <v>-637259008</v>
      </c>
      <c r="K6" s="20">
        <v>360398319</v>
      </c>
      <c r="L6" s="20">
        <v>-1734090157</v>
      </c>
      <c r="M6" s="20">
        <v>700576148</v>
      </c>
      <c r="N6" s="20">
        <v>-673115690</v>
      </c>
      <c r="O6" s="20">
        <v>1380439162</v>
      </c>
      <c r="P6" s="20">
        <v>-1417303631</v>
      </c>
      <c r="Q6" s="20">
        <v>627164105</v>
      </c>
      <c r="R6" s="20">
        <v>590299636</v>
      </c>
      <c r="S6" s="20"/>
      <c r="T6" s="20"/>
      <c r="U6" s="20"/>
      <c r="V6" s="20"/>
      <c r="W6" s="20">
        <v>-720075062</v>
      </c>
      <c r="X6" s="20">
        <v>1385316176</v>
      </c>
      <c r="Y6" s="20">
        <v>-2105391238</v>
      </c>
      <c r="Z6" s="21">
        <v>-151.97911310608993</v>
      </c>
      <c r="AA6" s="22">
        <v>1853376806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4021681000</v>
      </c>
      <c r="F8" s="20">
        <v>3647239994</v>
      </c>
      <c r="G8" s="20">
        <v>-199259274</v>
      </c>
      <c r="H8" s="20">
        <v>488263121</v>
      </c>
      <c r="I8" s="20">
        <v>168473627</v>
      </c>
      <c r="J8" s="20">
        <v>457477474</v>
      </c>
      <c r="K8" s="20">
        <v>343688241</v>
      </c>
      <c r="L8" s="20">
        <v>1130651991</v>
      </c>
      <c r="M8" s="20">
        <v>-1000700176</v>
      </c>
      <c r="N8" s="20">
        <v>473640056</v>
      </c>
      <c r="O8" s="20">
        <v>-437940150</v>
      </c>
      <c r="P8" s="20">
        <v>760083761</v>
      </c>
      <c r="Q8" s="20">
        <v>-475030950</v>
      </c>
      <c r="R8" s="20">
        <v>-152887339</v>
      </c>
      <c r="S8" s="20"/>
      <c r="T8" s="20"/>
      <c r="U8" s="20"/>
      <c r="V8" s="20"/>
      <c r="W8" s="20">
        <v>778230191</v>
      </c>
      <c r="X8" s="20">
        <v>2745942066</v>
      </c>
      <c r="Y8" s="20">
        <v>-1967711875</v>
      </c>
      <c r="Z8" s="21">
        <v>-71.658899849491576</v>
      </c>
      <c r="AA8" s="22">
        <v>3647239994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>
        <v>246934697</v>
      </c>
      <c r="H9" s="20">
        <v>-166386763</v>
      </c>
      <c r="I9" s="20">
        <v>-5113964</v>
      </c>
      <c r="J9" s="20">
        <v>75433970</v>
      </c>
      <c r="K9" s="20">
        <v>181449677</v>
      </c>
      <c r="L9" s="20">
        <v>45350427</v>
      </c>
      <c r="M9" s="20">
        <v>-264805128</v>
      </c>
      <c r="N9" s="20">
        <v>-38005024</v>
      </c>
      <c r="O9" s="20">
        <v>211836032</v>
      </c>
      <c r="P9" s="20">
        <v>10722359</v>
      </c>
      <c r="Q9" s="20">
        <v>-319092086</v>
      </c>
      <c r="R9" s="20">
        <v>-96533695</v>
      </c>
      <c r="S9" s="20"/>
      <c r="T9" s="20"/>
      <c r="U9" s="20"/>
      <c r="V9" s="20"/>
      <c r="W9" s="20">
        <v>-59104749</v>
      </c>
      <c r="X9" s="20"/>
      <c r="Y9" s="20">
        <v>-59104749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184578000</v>
      </c>
      <c r="F11" s="20">
        <v>238431000</v>
      </c>
      <c r="G11" s="20">
        <v>7519528</v>
      </c>
      <c r="H11" s="20">
        <v>2014410</v>
      </c>
      <c r="I11" s="20">
        <v>3294373</v>
      </c>
      <c r="J11" s="20">
        <v>12828311</v>
      </c>
      <c r="K11" s="20">
        <v>809287</v>
      </c>
      <c r="L11" s="20">
        <v>-1299407</v>
      </c>
      <c r="M11" s="20">
        <v>628608</v>
      </c>
      <c r="N11" s="20">
        <v>138488</v>
      </c>
      <c r="O11" s="20">
        <v>-1782721</v>
      </c>
      <c r="P11" s="20">
        <v>1920448</v>
      </c>
      <c r="Q11" s="20">
        <v>-3857983</v>
      </c>
      <c r="R11" s="20">
        <v>-3720256</v>
      </c>
      <c r="S11" s="20"/>
      <c r="T11" s="20"/>
      <c r="U11" s="20"/>
      <c r="V11" s="20"/>
      <c r="W11" s="20">
        <v>9246543</v>
      </c>
      <c r="X11" s="20">
        <v>178823250</v>
      </c>
      <c r="Y11" s="20">
        <v>-169576707</v>
      </c>
      <c r="Z11" s="21">
        <v>-94.829227743036768</v>
      </c>
      <c r="AA11" s="22">
        <v>238431000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6136188058</v>
      </c>
      <c r="F14" s="31">
        <f t="shared" si="0"/>
        <v>5739047800</v>
      </c>
      <c r="G14" s="31">
        <f t="shared" si="0"/>
        <v>-173029627</v>
      </c>
      <c r="H14" s="31">
        <f t="shared" si="0"/>
        <v>71581503</v>
      </c>
      <c r="I14" s="31">
        <f t="shared" si="0"/>
        <v>9928871</v>
      </c>
      <c r="J14" s="31">
        <f t="shared" si="0"/>
        <v>-91519253</v>
      </c>
      <c r="K14" s="31">
        <f t="shared" si="0"/>
        <v>886345524</v>
      </c>
      <c r="L14" s="31">
        <f t="shared" si="0"/>
        <v>-559387146</v>
      </c>
      <c r="M14" s="31">
        <f t="shared" si="0"/>
        <v>-564300548</v>
      </c>
      <c r="N14" s="31">
        <f t="shared" si="0"/>
        <v>-237342170</v>
      </c>
      <c r="O14" s="31">
        <f t="shared" si="0"/>
        <v>1152552323</v>
      </c>
      <c r="P14" s="31">
        <f t="shared" si="0"/>
        <v>-644577063</v>
      </c>
      <c r="Q14" s="31">
        <f t="shared" si="0"/>
        <v>-170816914</v>
      </c>
      <c r="R14" s="31">
        <f t="shared" si="0"/>
        <v>337158346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8296923</v>
      </c>
      <c r="X14" s="31">
        <f t="shared" si="0"/>
        <v>4310081492</v>
      </c>
      <c r="Y14" s="31">
        <f t="shared" si="0"/>
        <v>-4301784569</v>
      </c>
      <c r="Z14" s="32">
        <f>+IF(X14&lt;&gt;0,+(Y14/X14)*100,0)</f>
        <v>-99.807499625809854</v>
      </c>
      <c r="AA14" s="33">
        <f>SUM(AA6:AA13)</f>
        <v>5739047800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1328870098</v>
      </c>
      <c r="F18" s="20">
        <v>1297102469</v>
      </c>
      <c r="G18" s="24">
        <v>-29189713</v>
      </c>
      <c r="H18" s="24">
        <v>15916141</v>
      </c>
      <c r="I18" s="24">
        <v>87710418</v>
      </c>
      <c r="J18" s="20">
        <v>74436846</v>
      </c>
      <c r="K18" s="24">
        <v>99188463</v>
      </c>
      <c r="L18" s="24">
        <v>61014728</v>
      </c>
      <c r="M18" s="20">
        <v>-31832116</v>
      </c>
      <c r="N18" s="24">
        <v>128371075</v>
      </c>
      <c r="O18" s="24">
        <v>63652437</v>
      </c>
      <c r="P18" s="24">
        <v>127904560</v>
      </c>
      <c r="Q18" s="20">
        <v>262446022</v>
      </c>
      <c r="R18" s="24">
        <v>454003019</v>
      </c>
      <c r="S18" s="24"/>
      <c r="T18" s="20"/>
      <c r="U18" s="24"/>
      <c r="V18" s="24"/>
      <c r="W18" s="24">
        <v>656810940</v>
      </c>
      <c r="X18" s="20">
        <v>1199681008</v>
      </c>
      <c r="Y18" s="24">
        <v>-542870068</v>
      </c>
      <c r="Z18" s="25">
        <v>-45.251201309340054</v>
      </c>
      <c r="AA18" s="26">
        <v>1297102469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>
        <v>-760883</v>
      </c>
      <c r="H22" s="20"/>
      <c r="I22" s="20">
        <v>-760853</v>
      </c>
      <c r="J22" s="20">
        <v>-1521736</v>
      </c>
      <c r="K22" s="20">
        <v>-758850</v>
      </c>
      <c r="L22" s="20">
        <v>-757903</v>
      </c>
      <c r="M22" s="20">
        <v>-751556</v>
      </c>
      <c r="N22" s="20">
        <v>-2268309</v>
      </c>
      <c r="O22" s="20">
        <v>-881714</v>
      </c>
      <c r="P22" s="20">
        <v>-672956</v>
      </c>
      <c r="Q22" s="20">
        <v>-724084</v>
      </c>
      <c r="R22" s="20">
        <v>-2278754</v>
      </c>
      <c r="S22" s="20"/>
      <c r="T22" s="20"/>
      <c r="U22" s="20"/>
      <c r="V22" s="20"/>
      <c r="W22" s="20">
        <v>-6068799</v>
      </c>
      <c r="X22" s="20"/>
      <c r="Y22" s="20">
        <v>-6068799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1328870098</v>
      </c>
      <c r="F26" s="36">
        <f t="shared" si="1"/>
        <v>1297102469</v>
      </c>
      <c r="G26" s="36">
        <f t="shared" si="1"/>
        <v>-29950596</v>
      </c>
      <c r="H26" s="36">
        <f t="shared" si="1"/>
        <v>15916141</v>
      </c>
      <c r="I26" s="36">
        <f t="shared" si="1"/>
        <v>86949565</v>
      </c>
      <c r="J26" s="36">
        <f t="shared" si="1"/>
        <v>72915110</v>
      </c>
      <c r="K26" s="36">
        <f t="shared" si="1"/>
        <v>98429613</v>
      </c>
      <c r="L26" s="36">
        <f t="shared" si="1"/>
        <v>60256825</v>
      </c>
      <c r="M26" s="36">
        <f t="shared" si="1"/>
        <v>-32583672</v>
      </c>
      <c r="N26" s="36">
        <f t="shared" si="1"/>
        <v>126102766</v>
      </c>
      <c r="O26" s="36">
        <f t="shared" si="1"/>
        <v>62770723</v>
      </c>
      <c r="P26" s="36">
        <f t="shared" si="1"/>
        <v>127231604</v>
      </c>
      <c r="Q26" s="36">
        <f t="shared" si="1"/>
        <v>261721938</v>
      </c>
      <c r="R26" s="36">
        <f t="shared" si="1"/>
        <v>451724265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650742141</v>
      </c>
      <c r="X26" s="36">
        <f t="shared" si="1"/>
        <v>1199681008</v>
      </c>
      <c r="Y26" s="36">
        <f t="shared" si="1"/>
        <v>-548938867</v>
      </c>
      <c r="Z26" s="37">
        <f>+IF(X26&lt;&gt;0,+(Y26/X26)*100,0)</f>
        <v>-45.757069032470667</v>
      </c>
      <c r="AA26" s="38">
        <f>SUM(AA16:AA25)</f>
        <v>1297102469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7465058156</v>
      </c>
      <c r="F27" s="31">
        <f t="shared" si="2"/>
        <v>7036150269</v>
      </c>
      <c r="G27" s="31">
        <f t="shared" si="2"/>
        <v>-202980223</v>
      </c>
      <c r="H27" s="31">
        <f t="shared" si="2"/>
        <v>87497644</v>
      </c>
      <c r="I27" s="31">
        <f t="shared" si="2"/>
        <v>96878436</v>
      </c>
      <c r="J27" s="31">
        <f t="shared" si="2"/>
        <v>-18604143</v>
      </c>
      <c r="K27" s="31">
        <f t="shared" si="2"/>
        <v>984775137</v>
      </c>
      <c r="L27" s="31">
        <f t="shared" si="2"/>
        <v>-499130321</v>
      </c>
      <c r="M27" s="31">
        <f t="shared" si="2"/>
        <v>-596884220</v>
      </c>
      <c r="N27" s="31">
        <f t="shared" si="2"/>
        <v>-111239404</v>
      </c>
      <c r="O27" s="31">
        <f t="shared" si="2"/>
        <v>1215323046</v>
      </c>
      <c r="P27" s="31">
        <f t="shared" si="2"/>
        <v>-517345459</v>
      </c>
      <c r="Q27" s="31">
        <f t="shared" si="2"/>
        <v>90905024</v>
      </c>
      <c r="R27" s="31">
        <f t="shared" si="2"/>
        <v>788882611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659039064</v>
      </c>
      <c r="X27" s="31">
        <f t="shared" si="2"/>
        <v>5509762500</v>
      </c>
      <c r="Y27" s="31">
        <f t="shared" si="2"/>
        <v>-4850723436</v>
      </c>
      <c r="Z27" s="32">
        <f>+IF(X27&lt;&gt;0,+(Y27/X27)*100,0)</f>
        <v>-88.038702866049121</v>
      </c>
      <c r="AA27" s="33">
        <f>+AA14+AA26</f>
        <v>7036150269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>
        <v>309076234</v>
      </c>
      <c r="H31" s="20">
        <v>8522867</v>
      </c>
      <c r="I31" s="20">
        <v>-100376776</v>
      </c>
      <c r="J31" s="20">
        <v>217222325</v>
      </c>
      <c r="K31" s="20">
        <v>2300043</v>
      </c>
      <c r="L31" s="20">
        <v>-19374749</v>
      </c>
      <c r="M31" s="20">
        <v>-109690416</v>
      </c>
      <c r="N31" s="20">
        <v>-126765122</v>
      </c>
      <c r="O31" s="20">
        <v>43</v>
      </c>
      <c r="P31" s="20">
        <v>51327130</v>
      </c>
      <c r="Q31" s="20">
        <v>-95019778</v>
      </c>
      <c r="R31" s="20">
        <v>-43692605</v>
      </c>
      <c r="S31" s="20"/>
      <c r="T31" s="20"/>
      <c r="U31" s="20"/>
      <c r="V31" s="20"/>
      <c r="W31" s="20">
        <v>46764598</v>
      </c>
      <c r="X31" s="20"/>
      <c r="Y31" s="20">
        <v>46764598</v>
      </c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>
        <v>53355421</v>
      </c>
      <c r="H32" s="20"/>
      <c r="I32" s="20"/>
      <c r="J32" s="20">
        <v>53355421</v>
      </c>
      <c r="K32" s="20">
        <v>-2550</v>
      </c>
      <c r="L32" s="20"/>
      <c r="M32" s="20"/>
      <c r="N32" s="20">
        <v>-2550</v>
      </c>
      <c r="O32" s="20"/>
      <c r="P32" s="20"/>
      <c r="Q32" s="20"/>
      <c r="R32" s="20"/>
      <c r="S32" s="20"/>
      <c r="T32" s="20"/>
      <c r="U32" s="20"/>
      <c r="V32" s="20"/>
      <c r="W32" s="20">
        <v>53352871</v>
      </c>
      <c r="X32" s="20"/>
      <c r="Y32" s="20">
        <v>53352871</v>
      </c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1328870098</v>
      </c>
      <c r="F33" s="20">
        <v>1297102469</v>
      </c>
      <c r="G33" s="20">
        <v>-621788691</v>
      </c>
      <c r="H33" s="20">
        <v>-97497967</v>
      </c>
      <c r="I33" s="20">
        <v>-91803456</v>
      </c>
      <c r="J33" s="20">
        <v>-811090114</v>
      </c>
      <c r="K33" s="20">
        <v>683082598</v>
      </c>
      <c r="L33" s="20">
        <v>-622812255</v>
      </c>
      <c r="M33" s="20">
        <v>-626717458</v>
      </c>
      <c r="N33" s="20">
        <v>-566447115</v>
      </c>
      <c r="O33" s="20">
        <v>1128078011</v>
      </c>
      <c r="P33" s="20">
        <v>-841038948</v>
      </c>
      <c r="Q33" s="20">
        <v>-32836402</v>
      </c>
      <c r="R33" s="20">
        <v>254202661</v>
      </c>
      <c r="S33" s="20"/>
      <c r="T33" s="20"/>
      <c r="U33" s="20"/>
      <c r="V33" s="20"/>
      <c r="W33" s="20">
        <v>-1123334568</v>
      </c>
      <c r="X33" s="20">
        <v>1199681008</v>
      </c>
      <c r="Y33" s="20">
        <v>-2323015576</v>
      </c>
      <c r="Z33" s="21">
        <v>-193.6361049736648</v>
      </c>
      <c r="AA33" s="22">
        <v>1297102469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>
        <v>-160780</v>
      </c>
      <c r="H35" s="20"/>
      <c r="I35" s="20"/>
      <c r="J35" s="20">
        <v>-160780</v>
      </c>
      <c r="K35" s="20"/>
      <c r="L35" s="20"/>
      <c r="M35" s="20">
        <v>-2463754</v>
      </c>
      <c r="N35" s="20">
        <v>-2463754</v>
      </c>
      <c r="O35" s="20">
        <v>-54295</v>
      </c>
      <c r="P35" s="20">
        <v>-609068</v>
      </c>
      <c r="Q35" s="20">
        <v>-812572</v>
      </c>
      <c r="R35" s="20">
        <v>-1475935</v>
      </c>
      <c r="S35" s="20"/>
      <c r="T35" s="20"/>
      <c r="U35" s="20"/>
      <c r="V35" s="20"/>
      <c r="W35" s="20">
        <v>-4100469</v>
      </c>
      <c r="X35" s="20"/>
      <c r="Y35" s="20">
        <v>-4100469</v>
      </c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-49470303</v>
      </c>
      <c r="H36" s="20">
        <v>61638899</v>
      </c>
      <c r="I36" s="20">
        <v>74620432</v>
      </c>
      <c r="J36" s="20">
        <v>86789028</v>
      </c>
      <c r="K36" s="20">
        <v>-18194013</v>
      </c>
      <c r="L36" s="20">
        <v>-99972067</v>
      </c>
      <c r="M36" s="20">
        <v>69920364</v>
      </c>
      <c r="N36" s="20">
        <v>-48245716</v>
      </c>
      <c r="O36" s="20">
        <v>75167276</v>
      </c>
      <c r="P36" s="20">
        <v>117763008</v>
      </c>
      <c r="Q36" s="20">
        <v>41345698</v>
      </c>
      <c r="R36" s="20">
        <v>234275982</v>
      </c>
      <c r="S36" s="20"/>
      <c r="T36" s="20"/>
      <c r="U36" s="20"/>
      <c r="V36" s="20"/>
      <c r="W36" s="20">
        <v>272819294</v>
      </c>
      <c r="X36" s="20"/>
      <c r="Y36" s="20">
        <v>272819294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>
        <v>53135136</v>
      </c>
      <c r="H37" s="20">
        <v>-5001998</v>
      </c>
      <c r="I37" s="20">
        <v>6591283</v>
      </c>
      <c r="J37" s="20">
        <v>54724421</v>
      </c>
      <c r="K37" s="20">
        <v>15834020</v>
      </c>
      <c r="L37" s="20">
        <v>5631636</v>
      </c>
      <c r="M37" s="20">
        <v>4880048</v>
      </c>
      <c r="N37" s="20">
        <v>26345704</v>
      </c>
      <c r="O37" s="20">
        <v>7875076</v>
      </c>
      <c r="P37" s="20">
        <v>23410369</v>
      </c>
      <c r="Q37" s="20">
        <v>15307644</v>
      </c>
      <c r="R37" s="20">
        <v>46593089</v>
      </c>
      <c r="S37" s="20"/>
      <c r="T37" s="20"/>
      <c r="U37" s="20"/>
      <c r="V37" s="20"/>
      <c r="W37" s="20">
        <v>127663214</v>
      </c>
      <c r="X37" s="20"/>
      <c r="Y37" s="20">
        <v>127663214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1328870098</v>
      </c>
      <c r="F38" s="31">
        <f t="shared" si="3"/>
        <v>1297102469</v>
      </c>
      <c r="G38" s="31">
        <f t="shared" si="3"/>
        <v>-255852983</v>
      </c>
      <c r="H38" s="31">
        <f t="shared" si="3"/>
        <v>-32338199</v>
      </c>
      <c r="I38" s="31">
        <f t="shared" si="3"/>
        <v>-110968517</v>
      </c>
      <c r="J38" s="31">
        <f t="shared" si="3"/>
        <v>-399159699</v>
      </c>
      <c r="K38" s="31">
        <f t="shared" si="3"/>
        <v>683020098</v>
      </c>
      <c r="L38" s="31">
        <f t="shared" si="3"/>
        <v>-736527435</v>
      </c>
      <c r="M38" s="31">
        <f t="shared" si="3"/>
        <v>-664071216</v>
      </c>
      <c r="N38" s="31">
        <f t="shared" si="3"/>
        <v>-717578553</v>
      </c>
      <c r="O38" s="31">
        <f t="shared" si="3"/>
        <v>1211066111</v>
      </c>
      <c r="P38" s="31">
        <f t="shared" si="3"/>
        <v>-649147509</v>
      </c>
      <c r="Q38" s="31">
        <f t="shared" si="3"/>
        <v>-72015410</v>
      </c>
      <c r="R38" s="31">
        <f t="shared" si="3"/>
        <v>489903192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-626835060</v>
      </c>
      <c r="X38" s="31">
        <f t="shared" si="3"/>
        <v>1199681008</v>
      </c>
      <c r="Y38" s="31">
        <f t="shared" si="3"/>
        <v>-1826516068</v>
      </c>
      <c r="Z38" s="32">
        <f>+IF(X38&lt;&gt;0,+(Y38/X38)*100,0)</f>
        <v>-152.25014448174045</v>
      </c>
      <c r="AA38" s="33">
        <f>SUM(AA30:AA37)</f>
        <v>1297102469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>
        <v>-294503137</v>
      </c>
      <c r="H40" s="20">
        <v>76431528</v>
      </c>
      <c r="I40" s="20">
        <v>26405911</v>
      </c>
      <c r="J40" s="20">
        <v>-191665698</v>
      </c>
      <c r="K40" s="20">
        <v>139468497</v>
      </c>
      <c r="L40" s="20">
        <v>119885366</v>
      </c>
      <c r="M40" s="20">
        <v>43430888</v>
      </c>
      <c r="N40" s="20">
        <v>302784751</v>
      </c>
      <c r="O40" s="20">
        <v>87497447</v>
      </c>
      <c r="P40" s="20">
        <v>56200743</v>
      </c>
      <c r="Q40" s="20">
        <v>33440900</v>
      </c>
      <c r="R40" s="20">
        <v>177139090</v>
      </c>
      <c r="S40" s="20"/>
      <c r="T40" s="20"/>
      <c r="U40" s="20"/>
      <c r="V40" s="20"/>
      <c r="W40" s="20">
        <v>288258143</v>
      </c>
      <c r="X40" s="20"/>
      <c r="Y40" s="20">
        <v>288258143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>
        <v>2992369</v>
      </c>
      <c r="H43" s="20">
        <v>-1195541</v>
      </c>
      <c r="I43" s="20"/>
      <c r="J43" s="20">
        <v>1796828</v>
      </c>
      <c r="K43" s="20"/>
      <c r="L43" s="20"/>
      <c r="M43" s="20">
        <v>-575170</v>
      </c>
      <c r="N43" s="20">
        <v>-575170</v>
      </c>
      <c r="O43" s="20"/>
      <c r="P43" s="20">
        <v>-248046</v>
      </c>
      <c r="Q43" s="20">
        <v>-351399</v>
      </c>
      <c r="R43" s="20">
        <v>-599445</v>
      </c>
      <c r="S43" s="20"/>
      <c r="T43" s="20"/>
      <c r="U43" s="20"/>
      <c r="V43" s="20"/>
      <c r="W43" s="20">
        <v>622213</v>
      </c>
      <c r="X43" s="20"/>
      <c r="Y43" s="20">
        <v>622213</v>
      </c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-291510768</v>
      </c>
      <c r="H44" s="36">
        <f t="shared" si="4"/>
        <v>75235987</v>
      </c>
      <c r="I44" s="36">
        <f t="shared" si="4"/>
        <v>26405911</v>
      </c>
      <c r="J44" s="36">
        <f t="shared" si="4"/>
        <v>-189868870</v>
      </c>
      <c r="K44" s="36">
        <f t="shared" si="4"/>
        <v>139468497</v>
      </c>
      <c r="L44" s="36">
        <f t="shared" si="4"/>
        <v>119885366</v>
      </c>
      <c r="M44" s="36">
        <f t="shared" si="4"/>
        <v>42855718</v>
      </c>
      <c r="N44" s="36">
        <f t="shared" si="4"/>
        <v>302209581</v>
      </c>
      <c r="O44" s="36">
        <f t="shared" si="4"/>
        <v>87497447</v>
      </c>
      <c r="P44" s="36">
        <f t="shared" si="4"/>
        <v>55952697</v>
      </c>
      <c r="Q44" s="36">
        <f t="shared" si="4"/>
        <v>33089501</v>
      </c>
      <c r="R44" s="36">
        <f t="shared" si="4"/>
        <v>176539645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288880356</v>
      </c>
      <c r="X44" s="36">
        <f t="shared" si="4"/>
        <v>0</v>
      </c>
      <c r="Y44" s="36">
        <f t="shared" si="4"/>
        <v>288880356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1328870098</v>
      </c>
      <c r="F45" s="31">
        <f t="shared" si="5"/>
        <v>1297102469</v>
      </c>
      <c r="G45" s="31">
        <f t="shared" si="5"/>
        <v>-547363751</v>
      </c>
      <c r="H45" s="31">
        <f t="shared" si="5"/>
        <v>42897788</v>
      </c>
      <c r="I45" s="31">
        <f t="shared" si="5"/>
        <v>-84562606</v>
      </c>
      <c r="J45" s="31">
        <f t="shared" si="5"/>
        <v>-589028569</v>
      </c>
      <c r="K45" s="31">
        <f t="shared" si="5"/>
        <v>822488595</v>
      </c>
      <c r="L45" s="31">
        <f t="shared" si="5"/>
        <v>-616642069</v>
      </c>
      <c r="M45" s="31">
        <f t="shared" si="5"/>
        <v>-621215498</v>
      </c>
      <c r="N45" s="31">
        <f t="shared" si="5"/>
        <v>-415368972</v>
      </c>
      <c r="O45" s="31">
        <f t="shared" si="5"/>
        <v>1298563558</v>
      </c>
      <c r="P45" s="31">
        <f t="shared" si="5"/>
        <v>-593194812</v>
      </c>
      <c r="Q45" s="31">
        <f t="shared" si="5"/>
        <v>-38925909</v>
      </c>
      <c r="R45" s="31">
        <f t="shared" si="5"/>
        <v>666442837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-337954704</v>
      </c>
      <c r="X45" s="31">
        <f t="shared" si="5"/>
        <v>1199681008</v>
      </c>
      <c r="Y45" s="31">
        <f t="shared" si="5"/>
        <v>-1537635712</v>
      </c>
      <c r="Z45" s="32">
        <f>+IF(X45&lt;&gt;0,+(Y45/X45)*100,0)</f>
        <v>-128.17038043833065</v>
      </c>
      <c r="AA45" s="33">
        <f>+AA38+AA44</f>
        <v>1297102469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6136188058</v>
      </c>
      <c r="F46" s="44">
        <f t="shared" si="6"/>
        <v>5739047800</v>
      </c>
      <c r="G46" s="44">
        <f t="shared" si="6"/>
        <v>344383528</v>
      </c>
      <c r="H46" s="44">
        <f t="shared" si="6"/>
        <v>44599856</v>
      </c>
      <c r="I46" s="44">
        <f t="shared" si="6"/>
        <v>181441042</v>
      </c>
      <c r="J46" s="44">
        <f t="shared" si="6"/>
        <v>570424426</v>
      </c>
      <c r="K46" s="44">
        <f t="shared" si="6"/>
        <v>162286542</v>
      </c>
      <c r="L46" s="44">
        <f t="shared" si="6"/>
        <v>117511748</v>
      </c>
      <c r="M46" s="44">
        <f t="shared" si="6"/>
        <v>24331278</v>
      </c>
      <c r="N46" s="44">
        <f t="shared" si="6"/>
        <v>304129568</v>
      </c>
      <c r="O46" s="44">
        <f t="shared" si="6"/>
        <v>-83240512</v>
      </c>
      <c r="P46" s="44">
        <f t="shared" si="6"/>
        <v>75849353</v>
      </c>
      <c r="Q46" s="44">
        <f t="shared" si="6"/>
        <v>129830933</v>
      </c>
      <c r="R46" s="44">
        <f t="shared" si="6"/>
        <v>122439774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996993768</v>
      </c>
      <c r="X46" s="44">
        <f t="shared" si="6"/>
        <v>4310081492</v>
      </c>
      <c r="Y46" s="44">
        <f t="shared" si="6"/>
        <v>-3313087724</v>
      </c>
      <c r="Z46" s="45">
        <f>+IF(X46&lt;&gt;0,+(Y46/X46)*100,0)</f>
        <v>-76.868331379568261</v>
      </c>
      <c r="AA46" s="46">
        <f>+AA27-AA45</f>
        <v>5739047800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>
        <v>216828027</v>
      </c>
      <c r="H48" s="20"/>
      <c r="I48" s="20"/>
      <c r="J48" s="20">
        <v>216828027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216828027</v>
      </c>
      <c r="X48" s="20"/>
      <c r="Y48" s="20">
        <v>216828027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216828027</v>
      </c>
      <c r="H51" s="52">
        <f t="shared" si="7"/>
        <v>0</v>
      </c>
      <c r="I51" s="52">
        <f t="shared" si="7"/>
        <v>0</v>
      </c>
      <c r="J51" s="52">
        <f t="shared" si="7"/>
        <v>216828027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216828027</v>
      </c>
      <c r="X51" s="52">
        <f t="shared" si="7"/>
        <v>0</v>
      </c>
      <c r="Y51" s="52">
        <f t="shared" si="7"/>
        <v>216828027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-3503856</v>
      </c>
      <c r="D6" s="18"/>
      <c r="E6" s="19">
        <v>2201478374</v>
      </c>
      <c r="F6" s="20">
        <v>8311203920</v>
      </c>
      <c r="G6" s="20">
        <v>-407860645</v>
      </c>
      <c r="H6" s="20">
        <v>-407860645</v>
      </c>
      <c r="I6" s="20">
        <v>-813096859</v>
      </c>
      <c r="J6" s="20">
        <v>-1628818149</v>
      </c>
      <c r="K6" s="20">
        <v>56570354</v>
      </c>
      <c r="L6" s="20">
        <v>-131452449</v>
      </c>
      <c r="M6" s="20">
        <v>648041178</v>
      </c>
      <c r="N6" s="20">
        <v>573159083</v>
      </c>
      <c r="O6" s="20">
        <v>-472149766</v>
      </c>
      <c r="P6" s="20">
        <v>1319794058</v>
      </c>
      <c r="Q6" s="20">
        <v>96269398</v>
      </c>
      <c r="R6" s="20">
        <v>943913690</v>
      </c>
      <c r="S6" s="20"/>
      <c r="T6" s="20"/>
      <c r="U6" s="20"/>
      <c r="V6" s="20"/>
      <c r="W6" s="20">
        <v>-111745376</v>
      </c>
      <c r="X6" s="20">
        <v>6462628882</v>
      </c>
      <c r="Y6" s="20">
        <v>-6574374258</v>
      </c>
      <c r="Z6" s="21">
        <v>-101.72910092843546</v>
      </c>
      <c r="AA6" s="22">
        <v>8311203920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9262608476</v>
      </c>
      <c r="D8" s="18"/>
      <c r="E8" s="19"/>
      <c r="F8" s="20">
        <v>9262608476</v>
      </c>
      <c r="G8" s="20">
        <v>190223233</v>
      </c>
      <c r="H8" s="20">
        <v>190223233</v>
      </c>
      <c r="I8" s="20">
        <v>-175544400</v>
      </c>
      <c r="J8" s="20">
        <v>204902066</v>
      </c>
      <c r="K8" s="20">
        <v>-235116722</v>
      </c>
      <c r="L8" s="20">
        <v>-210086443</v>
      </c>
      <c r="M8" s="20">
        <v>3598495</v>
      </c>
      <c r="N8" s="20">
        <v>-441604670</v>
      </c>
      <c r="O8" s="20">
        <v>84482952</v>
      </c>
      <c r="P8" s="20">
        <v>-502350400</v>
      </c>
      <c r="Q8" s="20">
        <v>-212139846</v>
      </c>
      <c r="R8" s="20">
        <v>-630007294</v>
      </c>
      <c r="S8" s="20"/>
      <c r="T8" s="20"/>
      <c r="U8" s="20"/>
      <c r="V8" s="20"/>
      <c r="W8" s="20">
        <v>-866709898</v>
      </c>
      <c r="X8" s="20">
        <v>9262608476</v>
      </c>
      <c r="Y8" s="20">
        <v>-10129318374</v>
      </c>
      <c r="Z8" s="21">
        <v>-109.35708229755905</v>
      </c>
      <c r="AA8" s="22">
        <v>9262608476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9229582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>
        <v>19812312</v>
      </c>
      <c r="H12" s="24">
        <v>19812312</v>
      </c>
      <c r="I12" s="24">
        <v>33116562</v>
      </c>
      <c r="J12" s="20">
        <v>72741186</v>
      </c>
      <c r="K12" s="24">
        <v>61666070</v>
      </c>
      <c r="L12" s="24">
        <v>92365331</v>
      </c>
      <c r="M12" s="20">
        <v>45452799</v>
      </c>
      <c r="N12" s="24">
        <v>199484200</v>
      </c>
      <c r="O12" s="24"/>
      <c r="P12" s="24">
        <v>195813165</v>
      </c>
      <c r="Q12" s="20">
        <v>40561013</v>
      </c>
      <c r="R12" s="24">
        <v>236374178</v>
      </c>
      <c r="S12" s="24"/>
      <c r="T12" s="20"/>
      <c r="U12" s="24"/>
      <c r="V12" s="24"/>
      <c r="W12" s="24">
        <v>508599564</v>
      </c>
      <c r="X12" s="20"/>
      <c r="Y12" s="24">
        <v>508599564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9268334202</v>
      </c>
      <c r="D14" s="29">
        <f>SUM(D6:D13)</f>
        <v>0</v>
      </c>
      <c r="E14" s="30">
        <f t="shared" si="0"/>
        <v>2201478374</v>
      </c>
      <c r="F14" s="31">
        <f t="shared" si="0"/>
        <v>17573812396</v>
      </c>
      <c r="G14" s="31">
        <f t="shared" si="0"/>
        <v>-197825100</v>
      </c>
      <c r="H14" s="31">
        <f t="shared" si="0"/>
        <v>-197825100</v>
      </c>
      <c r="I14" s="31">
        <f t="shared" si="0"/>
        <v>-955524697</v>
      </c>
      <c r="J14" s="31">
        <f t="shared" si="0"/>
        <v>-1351174897</v>
      </c>
      <c r="K14" s="31">
        <f t="shared" si="0"/>
        <v>-116880298</v>
      </c>
      <c r="L14" s="31">
        <f t="shared" si="0"/>
        <v>-249173561</v>
      </c>
      <c r="M14" s="31">
        <f t="shared" si="0"/>
        <v>697092472</v>
      </c>
      <c r="N14" s="31">
        <f t="shared" si="0"/>
        <v>331038613</v>
      </c>
      <c r="O14" s="31">
        <f t="shared" si="0"/>
        <v>-387666814</v>
      </c>
      <c r="P14" s="31">
        <f t="shared" si="0"/>
        <v>1013256823</v>
      </c>
      <c r="Q14" s="31">
        <f t="shared" si="0"/>
        <v>-75309435</v>
      </c>
      <c r="R14" s="31">
        <f t="shared" si="0"/>
        <v>550280574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-469855710</v>
      </c>
      <c r="X14" s="31">
        <f t="shared" si="0"/>
        <v>15725237358</v>
      </c>
      <c r="Y14" s="31">
        <f t="shared" si="0"/>
        <v>-16195093068</v>
      </c>
      <c r="Z14" s="32">
        <f>+IF(X14&lt;&gt;0,+(Y14/X14)*100,0)</f>
        <v>-102.98790854028648</v>
      </c>
      <c r="AA14" s="33">
        <f>SUM(AA6:AA13)</f>
        <v>17573812396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>
        <v>-418773</v>
      </c>
      <c r="L17" s="20"/>
      <c r="M17" s="20">
        <v>358824</v>
      </c>
      <c r="N17" s="20">
        <v>-59949</v>
      </c>
      <c r="O17" s="20"/>
      <c r="P17" s="20">
        <v>-358824</v>
      </c>
      <c r="Q17" s="20"/>
      <c r="R17" s="20">
        <v>-358824</v>
      </c>
      <c r="S17" s="20"/>
      <c r="T17" s="20"/>
      <c r="U17" s="20"/>
      <c r="V17" s="20"/>
      <c r="W17" s="20">
        <v>-418773</v>
      </c>
      <c r="X17" s="20"/>
      <c r="Y17" s="20">
        <v>-418773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335046668</v>
      </c>
      <c r="D18" s="18"/>
      <c r="E18" s="19">
        <v>424130535</v>
      </c>
      <c r="F18" s="20">
        <v>1168778316</v>
      </c>
      <c r="G18" s="24"/>
      <c r="H18" s="24"/>
      <c r="I18" s="24">
        <v>23250870</v>
      </c>
      <c r="J18" s="20">
        <v>23250870</v>
      </c>
      <c r="K18" s="24">
        <v>-147654615</v>
      </c>
      <c r="L18" s="24">
        <v>-155881592</v>
      </c>
      <c r="M18" s="20">
        <v>431211750</v>
      </c>
      <c r="N18" s="24">
        <v>127675543</v>
      </c>
      <c r="O18" s="24">
        <v>4566578</v>
      </c>
      <c r="P18" s="24">
        <v>80295557</v>
      </c>
      <c r="Q18" s="20">
        <v>71478058</v>
      </c>
      <c r="R18" s="24">
        <v>156340193</v>
      </c>
      <c r="S18" s="24"/>
      <c r="T18" s="20"/>
      <c r="U18" s="24"/>
      <c r="V18" s="24"/>
      <c r="W18" s="24">
        <v>307266606</v>
      </c>
      <c r="X18" s="20">
        <v>889108555</v>
      </c>
      <c r="Y18" s="24">
        <v>-581841949</v>
      </c>
      <c r="Z18" s="25">
        <v>-65.441047184615158</v>
      </c>
      <c r="AA18" s="26">
        <v>1168778316</v>
      </c>
    </row>
    <row r="19" spans="1:27" x14ac:dyDescent="0.25">
      <c r="A19" s="23" t="s">
        <v>48</v>
      </c>
      <c r="B19" s="17" t="s">
        <v>33</v>
      </c>
      <c r="C19" s="18">
        <v>-8137</v>
      </c>
      <c r="D19" s="18"/>
      <c r="E19" s="19"/>
      <c r="F19" s="20">
        <v>-8137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-8137</v>
      </c>
      <c r="Y19" s="20">
        <v>8137</v>
      </c>
      <c r="Z19" s="21">
        <v>-100</v>
      </c>
      <c r="AA19" s="22">
        <v>-8137</v>
      </c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-1532882</v>
      </c>
      <c r="D22" s="18"/>
      <c r="E22" s="19"/>
      <c r="F22" s="20">
        <v>-1532882</v>
      </c>
      <c r="G22" s="20"/>
      <c r="H22" s="20"/>
      <c r="I22" s="20"/>
      <c r="J22" s="20"/>
      <c r="K22" s="20">
        <v>-1342621</v>
      </c>
      <c r="L22" s="20">
        <v>-13221</v>
      </c>
      <c r="M22" s="20">
        <v>67424</v>
      </c>
      <c r="N22" s="20">
        <v>-1288418</v>
      </c>
      <c r="O22" s="20"/>
      <c r="P22" s="20">
        <v>-52882</v>
      </c>
      <c r="Q22" s="20">
        <v>52882</v>
      </c>
      <c r="R22" s="20"/>
      <c r="S22" s="20"/>
      <c r="T22" s="20"/>
      <c r="U22" s="20"/>
      <c r="V22" s="20"/>
      <c r="W22" s="20">
        <v>-1288418</v>
      </c>
      <c r="X22" s="20">
        <v>-1532882</v>
      </c>
      <c r="Y22" s="20">
        <v>244464</v>
      </c>
      <c r="Z22" s="21">
        <v>-15.947998606546362</v>
      </c>
      <c r="AA22" s="22">
        <v>-1532882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333505649</v>
      </c>
      <c r="D26" s="29">
        <f t="shared" ref="D26:Y26" si="1">SUM(D16:D25)</f>
        <v>0</v>
      </c>
      <c r="E26" s="35">
        <f t="shared" si="1"/>
        <v>424130535</v>
      </c>
      <c r="F26" s="36">
        <f t="shared" si="1"/>
        <v>1167237297</v>
      </c>
      <c r="G26" s="36">
        <f t="shared" si="1"/>
        <v>0</v>
      </c>
      <c r="H26" s="36">
        <f t="shared" si="1"/>
        <v>0</v>
      </c>
      <c r="I26" s="36">
        <f t="shared" si="1"/>
        <v>23250870</v>
      </c>
      <c r="J26" s="36">
        <f t="shared" si="1"/>
        <v>23250870</v>
      </c>
      <c r="K26" s="36">
        <f t="shared" si="1"/>
        <v>-149416009</v>
      </c>
      <c r="L26" s="36">
        <f t="shared" si="1"/>
        <v>-155894813</v>
      </c>
      <c r="M26" s="36">
        <f t="shared" si="1"/>
        <v>431637998</v>
      </c>
      <c r="N26" s="36">
        <f t="shared" si="1"/>
        <v>126327176</v>
      </c>
      <c r="O26" s="36">
        <f t="shared" si="1"/>
        <v>4566578</v>
      </c>
      <c r="P26" s="36">
        <f t="shared" si="1"/>
        <v>79883851</v>
      </c>
      <c r="Q26" s="36">
        <f t="shared" si="1"/>
        <v>71530940</v>
      </c>
      <c r="R26" s="36">
        <f t="shared" si="1"/>
        <v>155981369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305559415</v>
      </c>
      <c r="X26" s="36">
        <f t="shared" si="1"/>
        <v>887567536</v>
      </c>
      <c r="Y26" s="36">
        <f t="shared" si="1"/>
        <v>-582008121</v>
      </c>
      <c r="Z26" s="37">
        <f>+IF(X26&lt;&gt;0,+(Y26/X26)*100,0)</f>
        <v>-65.573389899199739</v>
      </c>
      <c r="AA26" s="38">
        <f>SUM(AA16:AA25)</f>
        <v>1167237297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9601839851</v>
      </c>
      <c r="D27" s="29">
        <f>+D14+D26</f>
        <v>0</v>
      </c>
      <c r="E27" s="30">
        <f t="shared" si="2"/>
        <v>2625608909</v>
      </c>
      <c r="F27" s="31">
        <f t="shared" si="2"/>
        <v>18741049693</v>
      </c>
      <c r="G27" s="31">
        <f t="shared" si="2"/>
        <v>-197825100</v>
      </c>
      <c r="H27" s="31">
        <f t="shared" si="2"/>
        <v>-197825100</v>
      </c>
      <c r="I27" s="31">
        <f t="shared" si="2"/>
        <v>-932273827</v>
      </c>
      <c r="J27" s="31">
        <f t="shared" si="2"/>
        <v>-1327924027</v>
      </c>
      <c r="K27" s="31">
        <f t="shared" si="2"/>
        <v>-266296307</v>
      </c>
      <c r="L27" s="31">
        <f t="shared" si="2"/>
        <v>-405068374</v>
      </c>
      <c r="M27" s="31">
        <f t="shared" si="2"/>
        <v>1128730470</v>
      </c>
      <c r="N27" s="31">
        <f t="shared" si="2"/>
        <v>457365789</v>
      </c>
      <c r="O27" s="31">
        <f t="shared" si="2"/>
        <v>-383100236</v>
      </c>
      <c r="P27" s="31">
        <f t="shared" si="2"/>
        <v>1093140674</v>
      </c>
      <c r="Q27" s="31">
        <f t="shared" si="2"/>
        <v>-3778495</v>
      </c>
      <c r="R27" s="31">
        <f t="shared" si="2"/>
        <v>706261943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-164296295</v>
      </c>
      <c r="X27" s="31">
        <f t="shared" si="2"/>
        <v>16612804894</v>
      </c>
      <c r="Y27" s="31">
        <f t="shared" si="2"/>
        <v>-16777101189</v>
      </c>
      <c r="Z27" s="32">
        <f>+IF(X27&lt;&gt;0,+(Y27/X27)*100,0)</f>
        <v>-100.98897384305849</v>
      </c>
      <c r="AA27" s="33">
        <f>+AA14+AA26</f>
        <v>18741049693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22813046</v>
      </c>
      <c r="D32" s="18"/>
      <c r="E32" s="19"/>
      <c r="F32" s="20">
        <v>22813046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22813046</v>
      </c>
      <c r="Y32" s="20">
        <v>-22813046</v>
      </c>
      <c r="Z32" s="21">
        <v>-100</v>
      </c>
      <c r="AA32" s="22">
        <v>22813046</v>
      </c>
    </row>
    <row r="33" spans="1:27" x14ac:dyDescent="0.25">
      <c r="A33" s="23" t="s">
        <v>61</v>
      </c>
      <c r="B33" s="17" t="s">
        <v>33</v>
      </c>
      <c r="C33" s="18">
        <v>80825764</v>
      </c>
      <c r="D33" s="18"/>
      <c r="E33" s="19">
        <v>-762821998</v>
      </c>
      <c r="F33" s="20">
        <v>742212476</v>
      </c>
      <c r="G33" s="20">
        <v>-285464377</v>
      </c>
      <c r="H33" s="20">
        <v>-285464378</v>
      </c>
      <c r="I33" s="20">
        <v>598719403</v>
      </c>
      <c r="J33" s="20">
        <v>27790648</v>
      </c>
      <c r="K33" s="20">
        <v>25315095</v>
      </c>
      <c r="L33" s="20">
        <v>-32865947</v>
      </c>
      <c r="M33" s="20">
        <v>19092860</v>
      </c>
      <c r="N33" s="20">
        <v>11542008</v>
      </c>
      <c r="O33" s="20">
        <v>40319395</v>
      </c>
      <c r="P33" s="20">
        <v>-708350039</v>
      </c>
      <c r="Q33" s="20">
        <v>-102957454</v>
      </c>
      <c r="R33" s="20">
        <v>-770988098</v>
      </c>
      <c r="S33" s="20"/>
      <c r="T33" s="20"/>
      <c r="U33" s="20"/>
      <c r="V33" s="20"/>
      <c r="W33" s="20">
        <v>-731655442</v>
      </c>
      <c r="X33" s="20">
        <v>508839770</v>
      </c>
      <c r="Y33" s="20">
        <v>-1240495212</v>
      </c>
      <c r="Z33" s="21">
        <v>-243.7889656305756</v>
      </c>
      <c r="AA33" s="22">
        <v>742212476</v>
      </c>
    </row>
    <row r="34" spans="1:27" x14ac:dyDescent="0.25">
      <c r="A34" s="23" t="s">
        <v>62</v>
      </c>
      <c r="B34" s="17" t="s">
        <v>33</v>
      </c>
      <c r="C34" s="18">
        <v>-238419383</v>
      </c>
      <c r="D34" s="18"/>
      <c r="E34" s="19"/>
      <c r="F34" s="20">
        <v>-238419383</v>
      </c>
      <c r="G34" s="20"/>
      <c r="H34" s="20"/>
      <c r="I34" s="20"/>
      <c r="J34" s="20"/>
      <c r="K34" s="20"/>
      <c r="L34" s="20">
        <v>3701242</v>
      </c>
      <c r="M34" s="20">
        <v>-4287245</v>
      </c>
      <c r="N34" s="20">
        <v>-586003</v>
      </c>
      <c r="O34" s="20">
        <v>1250189</v>
      </c>
      <c r="P34" s="20">
        <v>-555437014</v>
      </c>
      <c r="Q34" s="20">
        <v>-81032711</v>
      </c>
      <c r="R34" s="20">
        <v>-635219536</v>
      </c>
      <c r="S34" s="20"/>
      <c r="T34" s="20"/>
      <c r="U34" s="20"/>
      <c r="V34" s="20"/>
      <c r="W34" s="20">
        <v>-635805539</v>
      </c>
      <c r="X34" s="20">
        <v>-238419383</v>
      </c>
      <c r="Y34" s="20">
        <v>-397386156</v>
      </c>
      <c r="Z34" s="21">
        <v>166.67527237078707</v>
      </c>
      <c r="AA34" s="22">
        <v>-238419383</v>
      </c>
    </row>
    <row r="35" spans="1:27" x14ac:dyDescent="0.25">
      <c r="A35" s="23" t="s">
        <v>63</v>
      </c>
      <c r="B35" s="17" t="s">
        <v>33</v>
      </c>
      <c r="C35" s="18">
        <v>5010484</v>
      </c>
      <c r="D35" s="18"/>
      <c r="E35" s="19"/>
      <c r="F35" s="20">
        <v>5010484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5010484</v>
      </c>
      <c r="Y35" s="20">
        <v>-5010484</v>
      </c>
      <c r="Z35" s="21">
        <v>-100</v>
      </c>
      <c r="AA35" s="22">
        <v>5010484</v>
      </c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>
        <v>233872909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219316717</v>
      </c>
      <c r="Y36" s="20">
        <v>-219316717</v>
      </c>
      <c r="Z36" s="21">
        <v>-100</v>
      </c>
      <c r="AA36" s="22">
        <v>233872909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-129770089</v>
      </c>
      <c r="D38" s="29">
        <f t="shared" ref="D38:Y38" si="3">SUM(D30:D37)</f>
        <v>0</v>
      </c>
      <c r="E38" s="30">
        <f t="shared" si="3"/>
        <v>-762821998</v>
      </c>
      <c r="F38" s="31">
        <f t="shared" si="3"/>
        <v>765489532</v>
      </c>
      <c r="G38" s="31">
        <f t="shared" si="3"/>
        <v>-285464377</v>
      </c>
      <c r="H38" s="31">
        <f t="shared" si="3"/>
        <v>-285464378</v>
      </c>
      <c r="I38" s="31">
        <f t="shared" si="3"/>
        <v>598719403</v>
      </c>
      <c r="J38" s="31">
        <f t="shared" si="3"/>
        <v>27790648</v>
      </c>
      <c r="K38" s="31">
        <f t="shared" si="3"/>
        <v>25315095</v>
      </c>
      <c r="L38" s="31">
        <f t="shared" si="3"/>
        <v>-29164705</v>
      </c>
      <c r="M38" s="31">
        <f t="shared" si="3"/>
        <v>14805615</v>
      </c>
      <c r="N38" s="31">
        <f t="shared" si="3"/>
        <v>10956005</v>
      </c>
      <c r="O38" s="31">
        <f t="shared" si="3"/>
        <v>41569584</v>
      </c>
      <c r="P38" s="31">
        <f t="shared" si="3"/>
        <v>-1263787053</v>
      </c>
      <c r="Q38" s="31">
        <f t="shared" si="3"/>
        <v>-183990165</v>
      </c>
      <c r="R38" s="31">
        <f t="shared" si="3"/>
        <v>-1406207634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-1367460981</v>
      </c>
      <c r="X38" s="31">
        <f t="shared" si="3"/>
        <v>517560634</v>
      </c>
      <c r="Y38" s="31">
        <f t="shared" si="3"/>
        <v>-1885021615</v>
      </c>
      <c r="Z38" s="32">
        <f>+IF(X38&lt;&gt;0,+(Y38/X38)*100,0)</f>
        <v>-364.21271077583543</v>
      </c>
      <c r="AA38" s="33">
        <f>SUM(AA30:AA37)</f>
        <v>765489532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>
        <v>-9229582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-9229582</v>
      </c>
      <c r="Y42" s="20">
        <v>9229582</v>
      </c>
      <c r="Z42" s="21">
        <v>-100</v>
      </c>
      <c r="AA42" s="22">
        <v>-9229582</v>
      </c>
    </row>
    <row r="43" spans="1:27" x14ac:dyDescent="0.25">
      <c r="A43" s="23" t="s">
        <v>69</v>
      </c>
      <c r="B43" s="17" t="s">
        <v>33</v>
      </c>
      <c r="C43" s="18">
        <v>1688427</v>
      </c>
      <c r="D43" s="18"/>
      <c r="E43" s="19"/>
      <c r="F43" s="20">
        <v>1688427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1688427</v>
      </c>
      <c r="Y43" s="20">
        <v>-1688427</v>
      </c>
      <c r="Z43" s="21">
        <v>-100</v>
      </c>
      <c r="AA43" s="22">
        <v>1688427</v>
      </c>
    </row>
    <row r="44" spans="1:27" x14ac:dyDescent="0.25">
      <c r="A44" s="27" t="s">
        <v>70</v>
      </c>
      <c r="B44" s="34" t="s">
        <v>33</v>
      </c>
      <c r="C44" s="29">
        <f>SUM(C40:C43)</f>
        <v>1688427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-7541155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-7541155</v>
      </c>
      <c r="Y44" s="36">
        <f t="shared" si="4"/>
        <v>7541155</v>
      </c>
      <c r="Z44" s="37">
        <f>+IF(X44&lt;&gt;0,+(Y44/X44)*100,0)</f>
        <v>-100</v>
      </c>
      <c r="AA44" s="38">
        <f>SUM(AA40:AA43)</f>
        <v>-7541155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-128081662</v>
      </c>
      <c r="D45" s="29">
        <f>+D38+D44</f>
        <v>0</v>
      </c>
      <c r="E45" s="30">
        <f t="shared" si="5"/>
        <v>-762821998</v>
      </c>
      <c r="F45" s="31">
        <f t="shared" si="5"/>
        <v>757948377</v>
      </c>
      <c r="G45" s="31">
        <f t="shared" si="5"/>
        <v>-285464377</v>
      </c>
      <c r="H45" s="31">
        <f t="shared" si="5"/>
        <v>-285464378</v>
      </c>
      <c r="I45" s="31">
        <f t="shared" si="5"/>
        <v>598719403</v>
      </c>
      <c r="J45" s="31">
        <f t="shared" si="5"/>
        <v>27790648</v>
      </c>
      <c r="K45" s="31">
        <f t="shared" si="5"/>
        <v>25315095</v>
      </c>
      <c r="L45" s="31">
        <f t="shared" si="5"/>
        <v>-29164705</v>
      </c>
      <c r="M45" s="31">
        <f t="shared" si="5"/>
        <v>14805615</v>
      </c>
      <c r="N45" s="31">
        <f t="shared" si="5"/>
        <v>10956005</v>
      </c>
      <c r="O45" s="31">
        <f t="shared" si="5"/>
        <v>41569584</v>
      </c>
      <c r="P45" s="31">
        <f t="shared" si="5"/>
        <v>-1263787053</v>
      </c>
      <c r="Q45" s="31">
        <f t="shared" si="5"/>
        <v>-183990165</v>
      </c>
      <c r="R45" s="31">
        <f t="shared" si="5"/>
        <v>-1406207634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-1367460981</v>
      </c>
      <c r="X45" s="31">
        <f t="shared" si="5"/>
        <v>510019479</v>
      </c>
      <c r="Y45" s="31">
        <f t="shared" si="5"/>
        <v>-1877480460</v>
      </c>
      <c r="Z45" s="32">
        <f>+IF(X45&lt;&gt;0,+(Y45/X45)*100,0)</f>
        <v>-368.11936353513272</v>
      </c>
      <c r="AA45" s="33">
        <f>+AA38+AA44</f>
        <v>757948377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9729921513</v>
      </c>
      <c r="D46" s="42">
        <f t="shared" si="6"/>
        <v>0</v>
      </c>
      <c r="E46" s="43">
        <f t="shared" si="6"/>
        <v>3388430907</v>
      </c>
      <c r="F46" s="44">
        <f t="shared" si="6"/>
        <v>17983101316</v>
      </c>
      <c r="G46" s="44">
        <f t="shared" si="6"/>
        <v>87639277</v>
      </c>
      <c r="H46" s="44">
        <f t="shared" si="6"/>
        <v>87639278</v>
      </c>
      <c r="I46" s="44">
        <f t="shared" si="6"/>
        <v>-1530993230</v>
      </c>
      <c r="J46" s="44">
        <f t="shared" si="6"/>
        <v>-1355714675</v>
      </c>
      <c r="K46" s="44">
        <f t="shared" si="6"/>
        <v>-291611402</v>
      </c>
      <c r="L46" s="44">
        <f t="shared" si="6"/>
        <v>-375903669</v>
      </c>
      <c r="M46" s="44">
        <f t="shared" si="6"/>
        <v>1113924855</v>
      </c>
      <c r="N46" s="44">
        <f t="shared" si="6"/>
        <v>446409784</v>
      </c>
      <c r="O46" s="44">
        <f t="shared" si="6"/>
        <v>-424669820</v>
      </c>
      <c r="P46" s="44">
        <f t="shared" si="6"/>
        <v>2356927727</v>
      </c>
      <c r="Q46" s="44">
        <f t="shared" si="6"/>
        <v>180211670</v>
      </c>
      <c r="R46" s="44">
        <f t="shared" si="6"/>
        <v>2112469577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1203164686</v>
      </c>
      <c r="X46" s="44">
        <f t="shared" si="6"/>
        <v>16102785415</v>
      </c>
      <c r="Y46" s="44">
        <f t="shared" si="6"/>
        <v>-14899620729</v>
      </c>
      <c r="Z46" s="45">
        <f>+IF(X46&lt;&gt;0,+(Y46/X46)*100,0)</f>
        <v>-92.528220087443799</v>
      </c>
      <c r="AA46" s="46">
        <f>+AA27-AA45</f>
        <v>17983101316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59887391</v>
      </c>
      <c r="D48" s="18"/>
      <c r="E48" s="19"/>
      <c r="F48" s="20">
        <v>59887393</v>
      </c>
      <c r="G48" s="20"/>
      <c r="H48" s="20"/>
      <c r="I48" s="20"/>
      <c r="J48" s="20"/>
      <c r="K48" s="20"/>
      <c r="L48" s="20">
        <v>-80000</v>
      </c>
      <c r="M48" s="20"/>
      <c r="N48" s="20">
        <v>-80000</v>
      </c>
      <c r="O48" s="20"/>
      <c r="P48" s="20">
        <v>-3511677</v>
      </c>
      <c r="Q48" s="20">
        <v>153600000</v>
      </c>
      <c r="R48" s="20">
        <v>150088323</v>
      </c>
      <c r="S48" s="20"/>
      <c r="T48" s="20"/>
      <c r="U48" s="20"/>
      <c r="V48" s="20"/>
      <c r="W48" s="20">
        <v>150008323</v>
      </c>
      <c r="X48" s="20">
        <v>59887393</v>
      </c>
      <c r="Y48" s="20">
        <v>90120930</v>
      </c>
      <c r="Z48" s="47">
        <v>150.48397581774847</v>
      </c>
      <c r="AA48" s="22">
        <v>59887393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59887391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59887393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-80000</v>
      </c>
      <c r="M51" s="52">
        <f t="shared" si="7"/>
        <v>0</v>
      </c>
      <c r="N51" s="52">
        <f t="shared" si="7"/>
        <v>-80000</v>
      </c>
      <c r="O51" s="52">
        <f t="shared" si="7"/>
        <v>0</v>
      </c>
      <c r="P51" s="52">
        <f t="shared" si="7"/>
        <v>-3511677</v>
      </c>
      <c r="Q51" s="52">
        <f t="shared" si="7"/>
        <v>153600000</v>
      </c>
      <c r="R51" s="52">
        <f t="shared" si="7"/>
        <v>150088323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150008323</v>
      </c>
      <c r="X51" s="52">
        <f t="shared" si="7"/>
        <v>59887393</v>
      </c>
      <c r="Y51" s="52">
        <f t="shared" si="7"/>
        <v>90120930</v>
      </c>
      <c r="Z51" s="53">
        <f>+IF(X51&lt;&gt;0,+(Y51/X51)*100,0)</f>
        <v>150.48397581774847</v>
      </c>
      <c r="AA51" s="54">
        <f>SUM(AA48:AA50)</f>
        <v>59887393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95987582</v>
      </c>
      <c r="D8" s="18"/>
      <c r="E8" s="19">
        <v>338699978</v>
      </c>
      <c r="F8" s="20">
        <v>175368597</v>
      </c>
      <c r="G8" s="20">
        <v>11745103</v>
      </c>
      <c r="H8" s="20">
        <v>186006276</v>
      </c>
      <c r="I8" s="20">
        <v>117386444</v>
      </c>
      <c r="J8" s="20">
        <v>315137823</v>
      </c>
      <c r="K8" s="20">
        <v>93654253</v>
      </c>
      <c r="L8" s="20">
        <v>151648644</v>
      </c>
      <c r="M8" s="20">
        <v>86499650</v>
      </c>
      <c r="N8" s="20">
        <v>331802547</v>
      </c>
      <c r="O8" s="20">
        <v>104978098</v>
      </c>
      <c r="P8" s="20">
        <v>144535583</v>
      </c>
      <c r="Q8" s="20">
        <v>71288417</v>
      </c>
      <c r="R8" s="20">
        <v>320802098</v>
      </c>
      <c r="S8" s="20"/>
      <c r="T8" s="20"/>
      <c r="U8" s="20"/>
      <c r="V8" s="20"/>
      <c r="W8" s="20">
        <v>967742468</v>
      </c>
      <c r="X8" s="20">
        <v>131525995</v>
      </c>
      <c r="Y8" s="20">
        <v>836216473</v>
      </c>
      <c r="Z8" s="21">
        <v>635.78038166523663</v>
      </c>
      <c r="AA8" s="22">
        <v>175368597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2169908</v>
      </c>
      <c r="D11" s="18"/>
      <c r="E11" s="19">
        <v>488153593</v>
      </c>
      <c r="F11" s="20">
        <v>374413549</v>
      </c>
      <c r="G11" s="20">
        <v>1701924</v>
      </c>
      <c r="H11" s="20">
        <v>467951</v>
      </c>
      <c r="I11" s="20">
        <v>-630494519</v>
      </c>
      <c r="J11" s="20">
        <v>-628324644</v>
      </c>
      <c r="K11" s="20">
        <v>-147044507</v>
      </c>
      <c r="L11" s="20">
        <v>-70970498</v>
      </c>
      <c r="M11" s="20">
        <v>848336479</v>
      </c>
      <c r="N11" s="20">
        <v>630321474</v>
      </c>
      <c r="O11" s="20">
        <v>-35084</v>
      </c>
      <c r="P11" s="20">
        <v>-23898</v>
      </c>
      <c r="Q11" s="20">
        <v>-81751</v>
      </c>
      <c r="R11" s="20">
        <v>-140733</v>
      </c>
      <c r="S11" s="20"/>
      <c r="T11" s="20"/>
      <c r="U11" s="20"/>
      <c r="V11" s="20"/>
      <c r="W11" s="20">
        <v>1856097</v>
      </c>
      <c r="X11" s="20">
        <v>280869995</v>
      </c>
      <c r="Y11" s="20">
        <v>-279013898</v>
      </c>
      <c r="Z11" s="21">
        <v>-99.339161522041536</v>
      </c>
      <c r="AA11" s="22">
        <v>374413549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98157490</v>
      </c>
      <c r="D14" s="29">
        <f>SUM(D6:D13)</f>
        <v>0</v>
      </c>
      <c r="E14" s="30">
        <f t="shared" si="0"/>
        <v>826853571</v>
      </c>
      <c r="F14" s="31">
        <f t="shared" si="0"/>
        <v>549782146</v>
      </c>
      <c r="G14" s="31">
        <f t="shared" si="0"/>
        <v>13447027</v>
      </c>
      <c r="H14" s="31">
        <f t="shared" si="0"/>
        <v>186474227</v>
      </c>
      <c r="I14" s="31">
        <f t="shared" si="0"/>
        <v>-513108075</v>
      </c>
      <c r="J14" s="31">
        <f t="shared" si="0"/>
        <v>-313186821</v>
      </c>
      <c r="K14" s="31">
        <f t="shared" si="0"/>
        <v>-53390254</v>
      </c>
      <c r="L14" s="31">
        <f t="shared" si="0"/>
        <v>80678146</v>
      </c>
      <c r="M14" s="31">
        <f t="shared" si="0"/>
        <v>934836129</v>
      </c>
      <c r="N14" s="31">
        <f t="shared" si="0"/>
        <v>962124021</v>
      </c>
      <c r="O14" s="31">
        <f t="shared" si="0"/>
        <v>104943014</v>
      </c>
      <c r="P14" s="31">
        <f t="shared" si="0"/>
        <v>144511685</v>
      </c>
      <c r="Q14" s="31">
        <f t="shared" si="0"/>
        <v>71206666</v>
      </c>
      <c r="R14" s="31">
        <f t="shared" si="0"/>
        <v>320661365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969598565</v>
      </c>
      <c r="X14" s="31">
        <f t="shared" si="0"/>
        <v>412395990</v>
      </c>
      <c r="Y14" s="31">
        <f t="shared" si="0"/>
        <v>557202575</v>
      </c>
      <c r="Z14" s="32">
        <f>+IF(X14&lt;&gt;0,+(Y14/X14)*100,0)</f>
        <v>135.11348037113552</v>
      </c>
      <c r="AA14" s="33">
        <f>SUM(AA6:AA13)</f>
        <v>549782146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934598874</v>
      </c>
      <c r="D18" s="18"/>
      <c r="E18" s="19">
        <v>1042507178</v>
      </c>
      <c r="F18" s="20">
        <v>989137334</v>
      </c>
      <c r="G18" s="24">
        <v>984262465</v>
      </c>
      <c r="H18" s="24">
        <v>-56943368</v>
      </c>
      <c r="I18" s="24">
        <v>14095498</v>
      </c>
      <c r="J18" s="20">
        <v>941414595</v>
      </c>
      <c r="K18" s="24">
        <v>2151370</v>
      </c>
      <c r="L18" s="24">
        <v>-7760146</v>
      </c>
      <c r="M18" s="20">
        <v>6931713</v>
      </c>
      <c r="N18" s="24">
        <v>1322937</v>
      </c>
      <c r="O18" s="24">
        <v>-3386785</v>
      </c>
      <c r="P18" s="24">
        <v>14183428</v>
      </c>
      <c r="Q18" s="20">
        <v>5746365</v>
      </c>
      <c r="R18" s="24">
        <v>16543008</v>
      </c>
      <c r="S18" s="24"/>
      <c r="T18" s="20"/>
      <c r="U18" s="24"/>
      <c r="V18" s="24"/>
      <c r="W18" s="24">
        <v>959280540</v>
      </c>
      <c r="X18" s="20">
        <v>736479260</v>
      </c>
      <c r="Y18" s="24">
        <v>222801280</v>
      </c>
      <c r="Z18" s="25">
        <v>30.252213755483083</v>
      </c>
      <c r="AA18" s="26">
        <v>989137334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>
        <v>1529360</v>
      </c>
      <c r="H22" s="20">
        <v>-1529360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934598874</v>
      </c>
      <c r="D26" s="29">
        <f t="shared" ref="D26:Y26" si="1">SUM(D16:D25)</f>
        <v>0</v>
      </c>
      <c r="E26" s="35">
        <f t="shared" si="1"/>
        <v>1042507178</v>
      </c>
      <c r="F26" s="36">
        <f t="shared" si="1"/>
        <v>989137334</v>
      </c>
      <c r="G26" s="36">
        <f t="shared" si="1"/>
        <v>985791825</v>
      </c>
      <c r="H26" s="36">
        <f t="shared" si="1"/>
        <v>-58472728</v>
      </c>
      <c r="I26" s="36">
        <f t="shared" si="1"/>
        <v>14095498</v>
      </c>
      <c r="J26" s="36">
        <f t="shared" si="1"/>
        <v>941414595</v>
      </c>
      <c r="K26" s="36">
        <f t="shared" si="1"/>
        <v>2151370</v>
      </c>
      <c r="L26" s="36">
        <f t="shared" si="1"/>
        <v>-7760146</v>
      </c>
      <c r="M26" s="36">
        <f t="shared" si="1"/>
        <v>6931713</v>
      </c>
      <c r="N26" s="36">
        <f t="shared" si="1"/>
        <v>1322937</v>
      </c>
      <c r="O26" s="36">
        <f t="shared" si="1"/>
        <v>-3386785</v>
      </c>
      <c r="P26" s="36">
        <f t="shared" si="1"/>
        <v>14183428</v>
      </c>
      <c r="Q26" s="36">
        <f t="shared" si="1"/>
        <v>5746365</v>
      </c>
      <c r="R26" s="36">
        <f t="shared" si="1"/>
        <v>16543008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959280540</v>
      </c>
      <c r="X26" s="36">
        <f t="shared" si="1"/>
        <v>736479260</v>
      </c>
      <c r="Y26" s="36">
        <f t="shared" si="1"/>
        <v>222801280</v>
      </c>
      <c r="Z26" s="37">
        <f>+IF(X26&lt;&gt;0,+(Y26/X26)*100,0)</f>
        <v>30.252213755483083</v>
      </c>
      <c r="AA26" s="38">
        <f>SUM(AA16:AA25)</f>
        <v>989137334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1032756364</v>
      </c>
      <c r="D27" s="29">
        <f>+D14+D26</f>
        <v>0</v>
      </c>
      <c r="E27" s="30">
        <f t="shared" si="2"/>
        <v>1869360749</v>
      </c>
      <c r="F27" s="31">
        <f t="shared" si="2"/>
        <v>1538919480</v>
      </c>
      <c r="G27" s="31">
        <f t="shared" si="2"/>
        <v>999238852</v>
      </c>
      <c r="H27" s="31">
        <f t="shared" si="2"/>
        <v>128001499</v>
      </c>
      <c r="I27" s="31">
        <f t="shared" si="2"/>
        <v>-499012577</v>
      </c>
      <c r="J27" s="31">
        <f t="shared" si="2"/>
        <v>628227774</v>
      </c>
      <c r="K27" s="31">
        <f t="shared" si="2"/>
        <v>-51238884</v>
      </c>
      <c r="L27" s="31">
        <f t="shared" si="2"/>
        <v>72918000</v>
      </c>
      <c r="M27" s="31">
        <f t="shared" si="2"/>
        <v>941767842</v>
      </c>
      <c r="N27" s="31">
        <f t="shared" si="2"/>
        <v>963446958</v>
      </c>
      <c r="O27" s="31">
        <f t="shared" si="2"/>
        <v>101556229</v>
      </c>
      <c r="P27" s="31">
        <f t="shared" si="2"/>
        <v>158695113</v>
      </c>
      <c r="Q27" s="31">
        <f t="shared" si="2"/>
        <v>76953031</v>
      </c>
      <c r="R27" s="31">
        <f t="shared" si="2"/>
        <v>337204373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1928879105</v>
      </c>
      <c r="X27" s="31">
        <f t="shared" si="2"/>
        <v>1148875250</v>
      </c>
      <c r="Y27" s="31">
        <f t="shared" si="2"/>
        <v>780003855</v>
      </c>
      <c r="Z27" s="32">
        <f>+IF(X27&lt;&gt;0,+(Y27/X27)*100,0)</f>
        <v>67.892824307948146</v>
      </c>
      <c r="AA27" s="33">
        <f>+AA14+AA26</f>
        <v>1538919480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16111</v>
      </c>
      <c r="D32" s="18"/>
      <c r="E32" s="19">
        <v>13039</v>
      </c>
      <c r="F32" s="20">
        <v>16111</v>
      </c>
      <c r="G32" s="20">
        <v>203918</v>
      </c>
      <c r="H32" s="20">
        <v>228187</v>
      </c>
      <c r="I32" s="20">
        <v>20534428</v>
      </c>
      <c r="J32" s="20">
        <v>20966533</v>
      </c>
      <c r="K32" s="20">
        <v>152004</v>
      </c>
      <c r="L32" s="20">
        <v>301388</v>
      </c>
      <c r="M32" s="20">
        <v>-20045997</v>
      </c>
      <c r="N32" s="20">
        <v>-19592605</v>
      </c>
      <c r="O32" s="20">
        <v>268461</v>
      </c>
      <c r="P32" s="20">
        <v>272646</v>
      </c>
      <c r="Q32" s="20">
        <v>370217</v>
      </c>
      <c r="R32" s="20">
        <v>911324</v>
      </c>
      <c r="S32" s="20"/>
      <c r="T32" s="20"/>
      <c r="U32" s="20"/>
      <c r="V32" s="20"/>
      <c r="W32" s="20">
        <v>2285252</v>
      </c>
      <c r="X32" s="20">
        <v>12078</v>
      </c>
      <c r="Y32" s="20">
        <v>2273174</v>
      </c>
      <c r="Z32" s="21">
        <v>18820.781586355359</v>
      </c>
      <c r="AA32" s="22">
        <v>16111</v>
      </c>
    </row>
    <row r="33" spans="1:27" x14ac:dyDescent="0.25">
      <c r="A33" s="23" t="s">
        <v>61</v>
      </c>
      <c r="B33" s="17" t="s">
        <v>33</v>
      </c>
      <c r="C33" s="18">
        <v>1527116217</v>
      </c>
      <c r="D33" s="18"/>
      <c r="E33" s="19">
        <v>-45390580</v>
      </c>
      <c r="F33" s="20">
        <v>294613763</v>
      </c>
      <c r="G33" s="20">
        <v>1487022956</v>
      </c>
      <c r="H33" s="20">
        <v>37443378</v>
      </c>
      <c r="I33" s="20">
        <v>237674833</v>
      </c>
      <c r="J33" s="20">
        <v>1762141167</v>
      </c>
      <c r="K33" s="20">
        <v>1367681</v>
      </c>
      <c r="L33" s="20">
        <v>114952675</v>
      </c>
      <c r="M33" s="20">
        <v>-540510943</v>
      </c>
      <c r="N33" s="20">
        <v>-424190587</v>
      </c>
      <c r="O33" s="20">
        <v>116409383</v>
      </c>
      <c r="P33" s="20">
        <v>106412803</v>
      </c>
      <c r="Q33" s="20">
        <v>-107471535</v>
      </c>
      <c r="R33" s="20">
        <v>115350651</v>
      </c>
      <c r="S33" s="20"/>
      <c r="T33" s="20"/>
      <c r="U33" s="20"/>
      <c r="V33" s="20"/>
      <c r="W33" s="20">
        <v>1453301231</v>
      </c>
      <c r="X33" s="20">
        <v>123304300</v>
      </c>
      <c r="Y33" s="20">
        <v>1329996931</v>
      </c>
      <c r="Z33" s="21">
        <v>1078.6298052865959</v>
      </c>
      <c r="AA33" s="22">
        <v>294613763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1527132328</v>
      </c>
      <c r="D38" s="29">
        <f t="shared" ref="D38:Y38" si="3">SUM(D30:D37)</f>
        <v>0</v>
      </c>
      <c r="E38" s="30">
        <f t="shared" si="3"/>
        <v>-45377541</v>
      </c>
      <c r="F38" s="31">
        <f t="shared" si="3"/>
        <v>294629874</v>
      </c>
      <c r="G38" s="31">
        <f t="shared" si="3"/>
        <v>1487226874</v>
      </c>
      <c r="H38" s="31">
        <f t="shared" si="3"/>
        <v>37671565</v>
      </c>
      <c r="I38" s="31">
        <f t="shared" si="3"/>
        <v>258209261</v>
      </c>
      <c r="J38" s="31">
        <f t="shared" si="3"/>
        <v>1783107700</v>
      </c>
      <c r="K38" s="31">
        <f t="shared" si="3"/>
        <v>1519685</v>
      </c>
      <c r="L38" s="31">
        <f t="shared" si="3"/>
        <v>115254063</v>
      </c>
      <c r="M38" s="31">
        <f t="shared" si="3"/>
        <v>-560556940</v>
      </c>
      <c r="N38" s="31">
        <f t="shared" si="3"/>
        <v>-443783192</v>
      </c>
      <c r="O38" s="31">
        <f t="shared" si="3"/>
        <v>116677844</v>
      </c>
      <c r="P38" s="31">
        <f t="shared" si="3"/>
        <v>106685449</v>
      </c>
      <c r="Q38" s="31">
        <f t="shared" si="3"/>
        <v>-107101318</v>
      </c>
      <c r="R38" s="31">
        <f t="shared" si="3"/>
        <v>116261975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1455586483</v>
      </c>
      <c r="X38" s="31">
        <f t="shared" si="3"/>
        <v>123316378</v>
      </c>
      <c r="Y38" s="31">
        <f t="shared" si="3"/>
        <v>1332270105</v>
      </c>
      <c r="Z38" s="32">
        <f>+IF(X38&lt;&gt;0,+(Y38/X38)*100,0)</f>
        <v>1080.3675283099865</v>
      </c>
      <c r="AA38" s="33">
        <f>SUM(AA30:AA37)</f>
        <v>294629874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873183124</v>
      </c>
      <c r="F42" s="20">
        <v>1300000000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974999997</v>
      </c>
      <c r="Y42" s="20">
        <v>-974999997</v>
      </c>
      <c r="Z42" s="21">
        <v>-100</v>
      </c>
      <c r="AA42" s="22">
        <v>1300000000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873183124</v>
      </c>
      <c r="F44" s="36">
        <f t="shared" si="4"/>
        <v>1300000000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974999997</v>
      </c>
      <c r="Y44" s="36">
        <f t="shared" si="4"/>
        <v>-974999997</v>
      </c>
      <c r="Z44" s="37">
        <f>+IF(X44&lt;&gt;0,+(Y44/X44)*100,0)</f>
        <v>-100</v>
      </c>
      <c r="AA44" s="38">
        <f>SUM(AA40:AA43)</f>
        <v>1300000000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1527132328</v>
      </c>
      <c r="D45" s="29">
        <f>+D38+D44</f>
        <v>0</v>
      </c>
      <c r="E45" s="30">
        <f t="shared" si="5"/>
        <v>827805583</v>
      </c>
      <c r="F45" s="31">
        <f t="shared" si="5"/>
        <v>1594629874</v>
      </c>
      <c r="G45" s="31">
        <f t="shared" si="5"/>
        <v>1487226874</v>
      </c>
      <c r="H45" s="31">
        <f t="shared" si="5"/>
        <v>37671565</v>
      </c>
      <c r="I45" s="31">
        <f t="shared" si="5"/>
        <v>258209261</v>
      </c>
      <c r="J45" s="31">
        <f t="shared" si="5"/>
        <v>1783107700</v>
      </c>
      <c r="K45" s="31">
        <f t="shared" si="5"/>
        <v>1519685</v>
      </c>
      <c r="L45" s="31">
        <f t="shared" si="5"/>
        <v>115254063</v>
      </c>
      <c r="M45" s="31">
        <f t="shared" si="5"/>
        <v>-560556940</v>
      </c>
      <c r="N45" s="31">
        <f t="shared" si="5"/>
        <v>-443783192</v>
      </c>
      <c r="O45" s="31">
        <f t="shared" si="5"/>
        <v>116677844</v>
      </c>
      <c r="P45" s="31">
        <f t="shared" si="5"/>
        <v>106685449</v>
      </c>
      <c r="Q45" s="31">
        <f t="shared" si="5"/>
        <v>-107101318</v>
      </c>
      <c r="R45" s="31">
        <f t="shared" si="5"/>
        <v>116261975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1455586483</v>
      </c>
      <c r="X45" s="31">
        <f t="shared" si="5"/>
        <v>1098316375</v>
      </c>
      <c r="Y45" s="31">
        <f t="shared" si="5"/>
        <v>357270108</v>
      </c>
      <c r="Z45" s="32">
        <f>+IF(X45&lt;&gt;0,+(Y45/X45)*100,0)</f>
        <v>32.528888408861242</v>
      </c>
      <c r="AA45" s="33">
        <f>+AA38+AA44</f>
        <v>1594629874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-494375964</v>
      </c>
      <c r="D46" s="42">
        <f t="shared" si="6"/>
        <v>0</v>
      </c>
      <c r="E46" s="43">
        <f t="shared" si="6"/>
        <v>1041555166</v>
      </c>
      <c r="F46" s="44">
        <f t="shared" si="6"/>
        <v>-55710394</v>
      </c>
      <c r="G46" s="44">
        <f t="shared" si="6"/>
        <v>-487988022</v>
      </c>
      <c r="H46" s="44">
        <f t="shared" si="6"/>
        <v>90329934</v>
      </c>
      <c r="I46" s="44">
        <f t="shared" si="6"/>
        <v>-757221838</v>
      </c>
      <c r="J46" s="44">
        <f t="shared" si="6"/>
        <v>-1154879926</v>
      </c>
      <c r="K46" s="44">
        <f t="shared" si="6"/>
        <v>-52758569</v>
      </c>
      <c r="L46" s="44">
        <f t="shared" si="6"/>
        <v>-42336063</v>
      </c>
      <c r="M46" s="44">
        <f t="shared" si="6"/>
        <v>1502324782</v>
      </c>
      <c r="N46" s="44">
        <f t="shared" si="6"/>
        <v>1407230150</v>
      </c>
      <c r="O46" s="44">
        <f t="shared" si="6"/>
        <v>-15121615</v>
      </c>
      <c r="P46" s="44">
        <f t="shared" si="6"/>
        <v>52009664</v>
      </c>
      <c r="Q46" s="44">
        <f t="shared" si="6"/>
        <v>184054349</v>
      </c>
      <c r="R46" s="44">
        <f t="shared" si="6"/>
        <v>220942398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473292622</v>
      </c>
      <c r="X46" s="44">
        <f t="shared" si="6"/>
        <v>50558875</v>
      </c>
      <c r="Y46" s="44">
        <f t="shared" si="6"/>
        <v>422733747</v>
      </c>
      <c r="Z46" s="45">
        <f>+IF(X46&lt;&gt;0,+(Y46/X46)*100,0)</f>
        <v>836.12174321521206</v>
      </c>
      <c r="AA46" s="46">
        <f>+AA27-AA45</f>
        <v>-55710394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-5727333285</v>
      </c>
      <c r="D48" s="18"/>
      <c r="E48" s="19">
        <v>-4837776602</v>
      </c>
      <c r="F48" s="20">
        <v>-5512759400</v>
      </c>
      <c r="G48" s="20">
        <v>-5639156249</v>
      </c>
      <c r="H48" s="20">
        <v>23293399</v>
      </c>
      <c r="I48" s="20">
        <v>-696510515</v>
      </c>
      <c r="J48" s="20">
        <v>-6312373365</v>
      </c>
      <c r="K48" s="20">
        <v>31741326</v>
      </c>
      <c r="L48" s="20">
        <v>-62466238</v>
      </c>
      <c r="M48" s="20">
        <v>837352834</v>
      </c>
      <c r="N48" s="20">
        <v>806627922</v>
      </c>
      <c r="O48" s="20">
        <v>99488293</v>
      </c>
      <c r="P48" s="20">
        <v>12964863</v>
      </c>
      <c r="Q48" s="20">
        <v>76678549</v>
      </c>
      <c r="R48" s="20">
        <v>189131705</v>
      </c>
      <c r="S48" s="20"/>
      <c r="T48" s="20"/>
      <c r="U48" s="20"/>
      <c r="V48" s="20"/>
      <c r="W48" s="20">
        <v>-5316613738</v>
      </c>
      <c r="X48" s="20">
        <v>-4134569549</v>
      </c>
      <c r="Y48" s="20">
        <v>-1182044189</v>
      </c>
      <c r="Z48" s="47">
        <v>28.589292669799033</v>
      </c>
      <c r="AA48" s="22">
        <v>-5512759400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-5727333285</v>
      </c>
      <c r="D51" s="50">
        <f t="shared" ref="D51:Y51" si="7">SUM(D48:D50)</f>
        <v>0</v>
      </c>
      <c r="E51" s="51">
        <f t="shared" si="7"/>
        <v>-4837776602</v>
      </c>
      <c r="F51" s="52">
        <f t="shared" si="7"/>
        <v>-5512759400</v>
      </c>
      <c r="G51" s="52">
        <f t="shared" si="7"/>
        <v>-5639156249</v>
      </c>
      <c r="H51" s="52">
        <f t="shared" si="7"/>
        <v>23293399</v>
      </c>
      <c r="I51" s="52">
        <f t="shared" si="7"/>
        <v>-696510515</v>
      </c>
      <c r="J51" s="52">
        <f t="shared" si="7"/>
        <v>-6312373365</v>
      </c>
      <c r="K51" s="52">
        <f t="shared" si="7"/>
        <v>31741326</v>
      </c>
      <c r="L51" s="52">
        <f t="shared" si="7"/>
        <v>-62466238</v>
      </c>
      <c r="M51" s="52">
        <f t="shared" si="7"/>
        <v>837352834</v>
      </c>
      <c r="N51" s="52">
        <f t="shared" si="7"/>
        <v>806627922</v>
      </c>
      <c r="O51" s="52">
        <f t="shared" si="7"/>
        <v>99488293</v>
      </c>
      <c r="P51" s="52">
        <f t="shared" si="7"/>
        <v>12964863</v>
      </c>
      <c r="Q51" s="52">
        <f t="shared" si="7"/>
        <v>76678549</v>
      </c>
      <c r="R51" s="52">
        <f t="shared" si="7"/>
        <v>189131705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-5316613738</v>
      </c>
      <c r="X51" s="52">
        <f t="shared" si="7"/>
        <v>-4134569549</v>
      </c>
      <c r="Y51" s="52">
        <f t="shared" si="7"/>
        <v>-1182044189</v>
      </c>
      <c r="Z51" s="53">
        <f>+IF(X51&lt;&gt;0,+(Y51/X51)*100,0)</f>
        <v>28.589292669799033</v>
      </c>
      <c r="AA51" s="54">
        <f>SUM(AA48:AA50)</f>
        <v>-5512759400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110144020</v>
      </c>
      <c r="D8" s="18"/>
      <c r="E8" s="19">
        <v>112362823</v>
      </c>
      <c r="F8" s="20">
        <v>114883450</v>
      </c>
      <c r="G8" s="20">
        <v>151609841</v>
      </c>
      <c r="H8" s="20">
        <v>-14396704</v>
      </c>
      <c r="I8" s="20">
        <v>5053407</v>
      </c>
      <c r="J8" s="20">
        <v>142266544</v>
      </c>
      <c r="K8" s="20">
        <v>3398028</v>
      </c>
      <c r="L8" s="20">
        <v>3999</v>
      </c>
      <c r="M8" s="20">
        <v>-29015502</v>
      </c>
      <c r="N8" s="20">
        <v>-25613475</v>
      </c>
      <c r="O8" s="20">
        <v>6055999</v>
      </c>
      <c r="P8" s="20">
        <v>3343933</v>
      </c>
      <c r="Q8" s="20">
        <v>3059179</v>
      </c>
      <c r="R8" s="20">
        <v>12459111</v>
      </c>
      <c r="S8" s="20"/>
      <c r="T8" s="20"/>
      <c r="U8" s="20"/>
      <c r="V8" s="20"/>
      <c r="W8" s="20">
        <v>129112180</v>
      </c>
      <c r="X8" s="20">
        <v>79091831</v>
      </c>
      <c r="Y8" s="20">
        <v>50020349</v>
      </c>
      <c r="Z8" s="21">
        <v>63.243382240069778</v>
      </c>
      <c r="AA8" s="22">
        <v>114883450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368944</v>
      </c>
      <c r="D11" s="18"/>
      <c r="E11" s="19">
        <v>927331</v>
      </c>
      <c r="F11" s="20">
        <v>927331</v>
      </c>
      <c r="G11" s="20">
        <v>12575791</v>
      </c>
      <c r="H11" s="20">
        <v>-12206847</v>
      </c>
      <c r="I11" s="20"/>
      <c r="J11" s="20">
        <v>368944</v>
      </c>
      <c r="K11" s="20"/>
      <c r="L11" s="20">
        <v>1</v>
      </c>
      <c r="M11" s="20"/>
      <c r="N11" s="20">
        <v>1</v>
      </c>
      <c r="O11" s="20">
        <v>1</v>
      </c>
      <c r="P11" s="20">
        <v>1</v>
      </c>
      <c r="Q11" s="20"/>
      <c r="R11" s="20">
        <v>2</v>
      </c>
      <c r="S11" s="20"/>
      <c r="T11" s="20"/>
      <c r="U11" s="20"/>
      <c r="V11" s="20"/>
      <c r="W11" s="20">
        <v>368947</v>
      </c>
      <c r="X11" s="20">
        <v>695511</v>
      </c>
      <c r="Y11" s="20">
        <v>-326564</v>
      </c>
      <c r="Z11" s="21">
        <v>-46.953103545450752</v>
      </c>
      <c r="AA11" s="22">
        <v>927331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110512964</v>
      </c>
      <c r="D14" s="29">
        <f>SUM(D6:D13)</f>
        <v>0</v>
      </c>
      <c r="E14" s="30">
        <f t="shared" si="0"/>
        <v>113290154</v>
      </c>
      <c r="F14" s="31">
        <f t="shared" si="0"/>
        <v>115810781</v>
      </c>
      <c r="G14" s="31">
        <f t="shared" si="0"/>
        <v>164185632</v>
      </c>
      <c r="H14" s="31">
        <f t="shared" si="0"/>
        <v>-26603551</v>
      </c>
      <c r="I14" s="31">
        <f t="shared" si="0"/>
        <v>5053407</v>
      </c>
      <c r="J14" s="31">
        <f t="shared" si="0"/>
        <v>142635488</v>
      </c>
      <c r="K14" s="31">
        <f t="shared" si="0"/>
        <v>3398028</v>
      </c>
      <c r="L14" s="31">
        <f t="shared" si="0"/>
        <v>4000</v>
      </c>
      <c r="M14" s="31">
        <f t="shared" si="0"/>
        <v>-29015502</v>
      </c>
      <c r="N14" s="31">
        <f t="shared" si="0"/>
        <v>-25613474</v>
      </c>
      <c r="O14" s="31">
        <f t="shared" si="0"/>
        <v>6056000</v>
      </c>
      <c r="P14" s="31">
        <f t="shared" si="0"/>
        <v>3343934</v>
      </c>
      <c r="Q14" s="31">
        <f t="shared" si="0"/>
        <v>3059179</v>
      </c>
      <c r="R14" s="31">
        <f t="shared" si="0"/>
        <v>12459113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129481127</v>
      </c>
      <c r="X14" s="31">
        <f t="shared" si="0"/>
        <v>79787342</v>
      </c>
      <c r="Y14" s="31">
        <f t="shared" si="0"/>
        <v>49693785</v>
      </c>
      <c r="Z14" s="32">
        <f>+IF(X14&lt;&gt;0,+(Y14/X14)*100,0)</f>
        <v>62.282792927228982</v>
      </c>
      <c r="AA14" s="33">
        <f>SUM(AA6:AA13)</f>
        <v>115810781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499686744</v>
      </c>
      <c r="D18" s="18"/>
      <c r="E18" s="19">
        <v>151878014</v>
      </c>
      <c r="F18" s="20">
        <v>203830791</v>
      </c>
      <c r="G18" s="24">
        <v>502627628</v>
      </c>
      <c r="H18" s="24">
        <v>-2709188</v>
      </c>
      <c r="I18" s="24">
        <v>697953</v>
      </c>
      <c r="J18" s="20">
        <v>500616393</v>
      </c>
      <c r="K18" s="24">
        <v>514120</v>
      </c>
      <c r="L18" s="24">
        <v>-4016549</v>
      </c>
      <c r="M18" s="20">
        <v>7049626</v>
      </c>
      <c r="N18" s="24">
        <v>3547197</v>
      </c>
      <c r="O18" s="24">
        <v>2086862</v>
      </c>
      <c r="P18" s="24">
        <v>-594491</v>
      </c>
      <c r="Q18" s="20">
        <v>5052124</v>
      </c>
      <c r="R18" s="24">
        <v>6544495</v>
      </c>
      <c r="S18" s="24"/>
      <c r="T18" s="20"/>
      <c r="U18" s="24"/>
      <c r="V18" s="24"/>
      <c r="W18" s="24">
        <v>510708085</v>
      </c>
      <c r="X18" s="20">
        <v>147925252</v>
      </c>
      <c r="Y18" s="24">
        <v>362782833</v>
      </c>
      <c r="Z18" s="25">
        <v>245.24739900392393</v>
      </c>
      <c r="AA18" s="26">
        <v>203830791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5027886</v>
      </c>
      <c r="D22" s="18"/>
      <c r="E22" s="19">
        <v>6237000</v>
      </c>
      <c r="F22" s="20">
        <v>6500000</v>
      </c>
      <c r="G22" s="20">
        <v>5120462</v>
      </c>
      <c r="H22" s="20">
        <v>-92577</v>
      </c>
      <c r="I22" s="20">
        <v>2034140</v>
      </c>
      <c r="J22" s="20">
        <v>7062025</v>
      </c>
      <c r="K22" s="20"/>
      <c r="L22" s="20">
        <v>-108832</v>
      </c>
      <c r="M22" s="20">
        <v>1942934</v>
      </c>
      <c r="N22" s="20">
        <v>1834102</v>
      </c>
      <c r="O22" s="20">
        <v>-21766</v>
      </c>
      <c r="P22" s="20">
        <v>-21766</v>
      </c>
      <c r="Q22" s="20">
        <v>-21766</v>
      </c>
      <c r="R22" s="20">
        <v>-65298</v>
      </c>
      <c r="S22" s="20"/>
      <c r="T22" s="20"/>
      <c r="U22" s="20"/>
      <c r="V22" s="20"/>
      <c r="W22" s="20">
        <v>8830829</v>
      </c>
      <c r="X22" s="20">
        <v>4875012</v>
      </c>
      <c r="Y22" s="20">
        <v>3955817</v>
      </c>
      <c r="Z22" s="21">
        <v>81.144764361605667</v>
      </c>
      <c r="AA22" s="22">
        <v>6500000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504714630</v>
      </c>
      <c r="D26" s="29">
        <f t="shared" ref="D26:Y26" si="1">SUM(D16:D25)</f>
        <v>0</v>
      </c>
      <c r="E26" s="35">
        <f t="shared" si="1"/>
        <v>158115014</v>
      </c>
      <c r="F26" s="36">
        <f t="shared" si="1"/>
        <v>210330791</v>
      </c>
      <c r="G26" s="36">
        <f t="shared" si="1"/>
        <v>507748090</v>
      </c>
      <c r="H26" s="36">
        <f t="shared" si="1"/>
        <v>-2801765</v>
      </c>
      <c r="I26" s="36">
        <f t="shared" si="1"/>
        <v>2732093</v>
      </c>
      <c r="J26" s="36">
        <f t="shared" si="1"/>
        <v>507678418</v>
      </c>
      <c r="K26" s="36">
        <f t="shared" si="1"/>
        <v>514120</v>
      </c>
      <c r="L26" s="36">
        <f t="shared" si="1"/>
        <v>-4125381</v>
      </c>
      <c r="M26" s="36">
        <f t="shared" si="1"/>
        <v>8992560</v>
      </c>
      <c r="N26" s="36">
        <f t="shared" si="1"/>
        <v>5381299</v>
      </c>
      <c r="O26" s="36">
        <f t="shared" si="1"/>
        <v>2065096</v>
      </c>
      <c r="P26" s="36">
        <f t="shared" si="1"/>
        <v>-616257</v>
      </c>
      <c r="Q26" s="36">
        <f t="shared" si="1"/>
        <v>5030358</v>
      </c>
      <c r="R26" s="36">
        <f t="shared" si="1"/>
        <v>6479197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519538914</v>
      </c>
      <c r="X26" s="36">
        <f t="shared" si="1"/>
        <v>152800264</v>
      </c>
      <c r="Y26" s="36">
        <f t="shared" si="1"/>
        <v>366738650</v>
      </c>
      <c r="Z26" s="37">
        <f>+IF(X26&lt;&gt;0,+(Y26/X26)*100,0)</f>
        <v>240.01179081732477</v>
      </c>
      <c r="AA26" s="38">
        <f>SUM(AA16:AA25)</f>
        <v>210330791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615227594</v>
      </c>
      <c r="D27" s="29">
        <f>+D14+D26</f>
        <v>0</v>
      </c>
      <c r="E27" s="30">
        <f t="shared" si="2"/>
        <v>271405168</v>
      </c>
      <c r="F27" s="31">
        <f t="shared" si="2"/>
        <v>326141572</v>
      </c>
      <c r="G27" s="31">
        <f t="shared" si="2"/>
        <v>671933722</v>
      </c>
      <c r="H27" s="31">
        <f t="shared" si="2"/>
        <v>-29405316</v>
      </c>
      <c r="I27" s="31">
        <f t="shared" si="2"/>
        <v>7785500</v>
      </c>
      <c r="J27" s="31">
        <f t="shared" si="2"/>
        <v>650313906</v>
      </c>
      <c r="K27" s="31">
        <f t="shared" si="2"/>
        <v>3912148</v>
      </c>
      <c r="L27" s="31">
        <f t="shared" si="2"/>
        <v>-4121381</v>
      </c>
      <c r="M27" s="31">
        <f t="shared" si="2"/>
        <v>-20022942</v>
      </c>
      <c r="N27" s="31">
        <f t="shared" si="2"/>
        <v>-20232175</v>
      </c>
      <c r="O27" s="31">
        <f t="shared" si="2"/>
        <v>8121096</v>
      </c>
      <c r="P27" s="31">
        <f t="shared" si="2"/>
        <v>2727677</v>
      </c>
      <c r="Q27" s="31">
        <f t="shared" si="2"/>
        <v>8089537</v>
      </c>
      <c r="R27" s="31">
        <f t="shared" si="2"/>
        <v>18938310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649020041</v>
      </c>
      <c r="X27" s="31">
        <f t="shared" si="2"/>
        <v>232587606</v>
      </c>
      <c r="Y27" s="31">
        <f t="shared" si="2"/>
        <v>416432435</v>
      </c>
      <c r="Z27" s="32">
        <f>+IF(X27&lt;&gt;0,+(Y27/X27)*100,0)</f>
        <v>179.04326123035119</v>
      </c>
      <c r="AA27" s="33">
        <f>+AA14+AA26</f>
        <v>326141572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25536706</v>
      </c>
      <c r="D33" s="18"/>
      <c r="E33" s="19"/>
      <c r="F33" s="20"/>
      <c r="G33" s="20">
        <v>26714098</v>
      </c>
      <c r="H33" s="20">
        <v>-4510021</v>
      </c>
      <c r="I33" s="20">
        <v>553816</v>
      </c>
      <c r="J33" s="20">
        <v>22757893</v>
      </c>
      <c r="K33" s="20">
        <v>335924</v>
      </c>
      <c r="L33" s="20">
        <v>-7787383</v>
      </c>
      <c r="M33" s="20">
        <v>85578</v>
      </c>
      <c r="N33" s="20">
        <v>-7365881</v>
      </c>
      <c r="O33" s="20">
        <v>701446</v>
      </c>
      <c r="P33" s="20">
        <v>358560</v>
      </c>
      <c r="Q33" s="20">
        <v>312473</v>
      </c>
      <c r="R33" s="20">
        <v>1372479</v>
      </c>
      <c r="S33" s="20"/>
      <c r="T33" s="20"/>
      <c r="U33" s="20"/>
      <c r="V33" s="20"/>
      <c r="W33" s="20">
        <v>16764491</v>
      </c>
      <c r="X33" s="20">
        <v>-18</v>
      </c>
      <c r="Y33" s="20">
        <v>16764509</v>
      </c>
      <c r="Z33" s="21">
        <v>-93136161.111111119</v>
      </c>
      <c r="AA33" s="22"/>
    </row>
    <row r="34" spans="1:27" x14ac:dyDescent="0.25">
      <c r="A34" s="23" t="s">
        <v>62</v>
      </c>
      <c r="B34" s="17" t="s">
        <v>33</v>
      </c>
      <c r="C34" s="18">
        <v>2641858</v>
      </c>
      <c r="D34" s="18"/>
      <c r="E34" s="19"/>
      <c r="F34" s="20"/>
      <c r="G34" s="20">
        <v>3741859</v>
      </c>
      <c r="H34" s="20">
        <v>-1025619</v>
      </c>
      <c r="I34" s="20">
        <v>143274</v>
      </c>
      <c r="J34" s="20">
        <v>2859514</v>
      </c>
      <c r="K34" s="20">
        <v>-484216</v>
      </c>
      <c r="L34" s="20">
        <v>-3643957</v>
      </c>
      <c r="M34" s="20">
        <v>-3872755</v>
      </c>
      <c r="N34" s="20">
        <v>-8000928</v>
      </c>
      <c r="O34" s="20">
        <v>-3826259</v>
      </c>
      <c r="P34" s="20">
        <v>-340003</v>
      </c>
      <c r="Q34" s="20">
        <v>-4781251</v>
      </c>
      <c r="R34" s="20">
        <v>-8947513</v>
      </c>
      <c r="S34" s="20"/>
      <c r="T34" s="20"/>
      <c r="U34" s="20"/>
      <c r="V34" s="20"/>
      <c r="W34" s="20">
        <v>-14088927</v>
      </c>
      <c r="X34" s="20"/>
      <c r="Y34" s="20">
        <v>-14088927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28178564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30455957</v>
      </c>
      <c r="H38" s="31">
        <f t="shared" si="3"/>
        <v>-5535640</v>
      </c>
      <c r="I38" s="31">
        <f t="shared" si="3"/>
        <v>697090</v>
      </c>
      <c r="J38" s="31">
        <f t="shared" si="3"/>
        <v>25617407</v>
      </c>
      <c r="K38" s="31">
        <f t="shared" si="3"/>
        <v>-148292</v>
      </c>
      <c r="L38" s="31">
        <f t="shared" si="3"/>
        <v>-11431340</v>
      </c>
      <c r="M38" s="31">
        <f t="shared" si="3"/>
        <v>-3787177</v>
      </c>
      <c r="N38" s="31">
        <f t="shared" si="3"/>
        <v>-15366809</v>
      </c>
      <c r="O38" s="31">
        <f t="shared" si="3"/>
        <v>-3124813</v>
      </c>
      <c r="P38" s="31">
        <f t="shared" si="3"/>
        <v>18557</v>
      </c>
      <c r="Q38" s="31">
        <f t="shared" si="3"/>
        <v>-4468778</v>
      </c>
      <c r="R38" s="31">
        <f t="shared" si="3"/>
        <v>-7575034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2675564</v>
      </c>
      <c r="X38" s="31">
        <f t="shared" si="3"/>
        <v>-18</v>
      </c>
      <c r="Y38" s="31">
        <f t="shared" si="3"/>
        <v>2675582</v>
      </c>
      <c r="Z38" s="32">
        <f>+IF(X38&lt;&gt;0,+(Y38/X38)*100,0)</f>
        <v>-14864344.444444444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28178564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30455957</v>
      </c>
      <c r="H45" s="31">
        <f t="shared" si="5"/>
        <v>-5535640</v>
      </c>
      <c r="I45" s="31">
        <f t="shared" si="5"/>
        <v>697090</v>
      </c>
      <c r="J45" s="31">
        <f t="shared" si="5"/>
        <v>25617407</v>
      </c>
      <c r="K45" s="31">
        <f t="shared" si="5"/>
        <v>-148292</v>
      </c>
      <c r="L45" s="31">
        <f t="shared" si="5"/>
        <v>-11431340</v>
      </c>
      <c r="M45" s="31">
        <f t="shared" si="5"/>
        <v>-3787177</v>
      </c>
      <c r="N45" s="31">
        <f t="shared" si="5"/>
        <v>-15366809</v>
      </c>
      <c r="O45" s="31">
        <f t="shared" si="5"/>
        <v>-3124813</v>
      </c>
      <c r="P45" s="31">
        <f t="shared" si="5"/>
        <v>18557</v>
      </c>
      <c r="Q45" s="31">
        <f t="shared" si="5"/>
        <v>-4468778</v>
      </c>
      <c r="R45" s="31">
        <f t="shared" si="5"/>
        <v>-7575034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2675564</v>
      </c>
      <c r="X45" s="31">
        <f t="shared" si="5"/>
        <v>-18</v>
      </c>
      <c r="Y45" s="31">
        <f t="shared" si="5"/>
        <v>2675582</v>
      </c>
      <c r="Z45" s="32">
        <f>+IF(X45&lt;&gt;0,+(Y45/X45)*100,0)</f>
        <v>-14864344.444444444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587049030</v>
      </c>
      <c r="D46" s="42">
        <f t="shared" si="6"/>
        <v>0</v>
      </c>
      <c r="E46" s="43">
        <f t="shared" si="6"/>
        <v>271405168</v>
      </c>
      <c r="F46" s="44">
        <f t="shared" si="6"/>
        <v>326141572</v>
      </c>
      <c r="G46" s="44">
        <f t="shared" si="6"/>
        <v>641477765</v>
      </c>
      <c r="H46" s="44">
        <f t="shared" si="6"/>
        <v>-23869676</v>
      </c>
      <c r="I46" s="44">
        <f t="shared" si="6"/>
        <v>7088410</v>
      </c>
      <c r="J46" s="44">
        <f t="shared" si="6"/>
        <v>624696499</v>
      </c>
      <c r="K46" s="44">
        <f t="shared" si="6"/>
        <v>4060440</v>
      </c>
      <c r="L46" s="44">
        <f t="shared" si="6"/>
        <v>7309959</v>
      </c>
      <c r="M46" s="44">
        <f t="shared" si="6"/>
        <v>-16235765</v>
      </c>
      <c r="N46" s="44">
        <f t="shared" si="6"/>
        <v>-4865366</v>
      </c>
      <c r="O46" s="44">
        <f t="shared" si="6"/>
        <v>11245909</v>
      </c>
      <c r="P46" s="44">
        <f t="shared" si="6"/>
        <v>2709120</v>
      </c>
      <c r="Q46" s="44">
        <f t="shared" si="6"/>
        <v>12558315</v>
      </c>
      <c r="R46" s="44">
        <f t="shared" si="6"/>
        <v>26513344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646344477</v>
      </c>
      <c r="X46" s="44">
        <f t="shared" si="6"/>
        <v>232587624</v>
      </c>
      <c r="Y46" s="44">
        <f t="shared" si="6"/>
        <v>413756853</v>
      </c>
      <c r="Z46" s="45">
        <f>+IF(X46&lt;&gt;0,+(Y46/X46)*100,0)</f>
        <v>177.89289295977332</v>
      </c>
      <c r="AA46" s="46">
        <f>+AA27-AA45</f>
        <v>326141572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605885928</v>
      </c>
      <c r="D48" s="18"/>
      <c r="E48" s="19">
        <v>170929167</v>
      </c>
      <c r="F48" s="20">
        <v>170929167</v>
      </c>
      <c r="G48" s="20">
        <v>624696955</v>
      </c>
      <c r="H48" s="20">
        <v>-16265368</v>
      </c>
      <c r="I48" s="20"/>
      <c r="J48" s="20">
        <v>608431587</v>
      </c>
      <c r="K48" s="20">
        <v>7232543</v>
      </c>
      <c r="L48" s="20">
        <v>6923314</v>
      </c>
      <c r="M48" s="20">
        <v>-22889959</v>
      </c>
      <c r="N48" s="20">
        <v>-8734102</v>
      </c>
      <c r="O48" s="20">
        <v>8199836</v>
      </c>
      <c r="P48" s="20">
        <v>2115850</v>
      </c>
      <c r="Q48" s="20">
        <v>7480808</v>
      </c>
      <c r="R48" s="20">
        <v>17796494</v>
      </c>
      <c r="S48" s="20"/>
      <c r="T48" s="20"/>
      <c r="U48" s="20"/>
      <c r="V48" s="20"/>
      <c r="W48" s="20">
        <v>617493979</v>
      </c>
      <c r="X48" s="20">
        <v>128196873</v>
      </c>
      <c r="Y48" s="20">
        <v>489297106</v>
      </c>
      <c r="Z48" s="47">
        <v>381.67631904718922</v>
      </c>
      <c r="AA48" s="22">
        <v>170929167</v>
      </c>
    </row>
    <row r="49" spans="1:27" x14ac:dyDescent="0.25">
      <c r="A49" s="23" t="s">
        <v>75</v>
      </c>
      <c r="B49" s="17" t="s">
        <v>33</v>
      </c>
      <c r="C49" s="18">
        <v>-82003045</v>
      </c>
      <c r="D49" s="18"/>
      <c r="E49" s="19"/>
      <c r="F49" s="20"/>
      <c r="G49" s="20">
        <v>-82003045</v>
      </c>
      <c r="H49" s="20"/>
      <c r="I49" s="20"/>
      <c r="J49" s="20">
        <v>-82003045</v>
      </c>
      <c r="K49" s="20"/>
      <c r="L49" s="20">
        <v>-399060</v>
      </c>
      <c r="M49" s="20"/>
      <c r="N49" s="20">
        <v>-399060</v>
      </c>
      <c r="O49" s="20"/>
      <c r="P49" s="20"/>
      <c r="Q49" s="20"/>
      <c r="R49" s="20"/>
      <c r="S49" s="20"/>
      <c r="T49" s="20"/>
      <c r="U49" s="20"/>
      <c r="V49" s="20"/>
      <c r="W49" s="20">
        <v>-82402105</v>
      </c>
      <c r="X49" s="20"/>
      <c r="Y49" s="20">
        <v>-82402105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523882883</v>
      </c>
      <c r="D51" s="50">
        <f t="shared" ref="D51:Y51" si="7">SUM(D48:D50)</f>
        <v>0</v>
      </c>
      <c r="E51" s="51">
        <f t="shared" si="7"/>
        <v>170929167</v>
      </c>
      <c r="F51" s="52">
        <f t="shared" si="7"/>
        <v>170929167</v>
      </c>
      <c r="G51" s="52">
        <f t="shared" si="7"/>
        <v>542693910</v>
      </c>
      <c r="H51" s="52">
        <f t="shared" si="7"/>
        <v>-16265368</v>
      </c>
      <c r="I51" s="52">
        <f t="shared" si="7"/>
        <v>0</v>
      </c>
      <c r="J51" s="52">
        <f t="shared" si="7"/>
        <v>526428542</v>
      </c>
      <c r="K51" s="52">
        <f t="shared" si="7"/>
        <v>7232543</v>
      </c>
      <c r="L51" s="52">
        <f t="shared" si="7"/>
        <v>6524254</v>
      </c>
      <c r="M51" s="52">
        <f t="shared" si="7"/>
        <v>-22889959</v>
      </c>
      <c r="N51" s="52">
        <f t="shared" si="7"/>
        <v>-9133162</v>
      </c>
      <c r="O51" s="52">
        <f t="shared" si="7"/>
        <v>8199836</v>
      </c>
      <c r="P51" s="52">
        <f t="shared" si="7"/>
        <v>2115850</v>
      </c>
      <c r="Q51" s="52">
        <f t="shared" si="7"/>
        <v>7480808</v>
      </c>
      <c r="R51" s="52">
        <f t="shared" si="7"/>
        <v>17796494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535091874</v>
      </c>
      <c r="X51" s="52">
        <f t="shared" si="7"/>
        <v>128196873</v>
      </c>
      <c r="Y51" s="52">
        <f t="shared" si="7"/>
        <v>406895001</v>
      </c>
      <c r="Z51" s="53">
        <f>+IF(X51&lt;&gt;0,+(Y51/X51)*100,0)</f>
        <v>317.39853826231786</v>
      </c>
      <c r="AA51" s="54">
        <f>SUM(AA48:AA50)</f>
        <v>170929167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-36502619</v>
      </c>
      <c r="D6" s="18"/>
      <c r="E6" s="19">
        <v>189992672</v>
      </c>
      <c r="F6" s="20">
        <v>128023607</v>
      </c>
      <c r="G6" s="20">
        <v>1623257</v>
      </c>
      <c r="H6" s="20">
        <v>-7466969</v>
      </c>
      <c r="I6" s="20">
        <v>-8845316</v>
      </c>
      <c r="J6" s="20">
        <v>-14689028</v>
      </c>
      <c r="K6" s="20">
        <v>9964662</v>
      </c>
      <c r="L6" s="20">
        <v>-5811637</v>
      </c>
      <c r="M6" s="20">
        <v>12133604</v>
      </c>
      <c r="N6" s="20">
        <v>16286629</v>
      </c>
      <c r="O6" s="20">
        <v>-2634526</v>
      </c>
      <c r="P6" s="20">
        <v>-7109193</v>
      </c>
      <c r="Q6" s="20">
        <v>16302671</v>
      </c>
      <c r="R6" s="20">
        <v>6558952</v>
      </c>
      <c r="S6" s="20"/>
      <c r="T6" s="20"/>
      <c r="U6" s="20"/>
      <c r="V6" s="20"/>
      <c r="W6" s="20">
        <v>8156553</v>
      </c>
      <c r="X6" s="20">
        <v>95805300</v>
      </c>
      <c r="Y6" s="20">
        <v>-87648747</v>
      </c>
      <c r="Z6" s="21">
        <v>-91.486323825508606</v>
      </c>
      <c r="AA6" s="22">
        <v>128023607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93900305</v>
      </c>
      <c r="D8" s="18"/>
      <c r="E8" s="19">
        <v>8622346</v>
      </c>
      <c r="F8" s="20">
        <v>74746490</v>
      </c>
      <c r="G8" s="20">
        <v>192619456</v>
      </c>
      <c r="H8" s="20">
        <v>-81837938</v>
      </c>
      <c r="I8" s="20">
        <v>-2176272</v>
      </c>
      <c r="J8" s="20">
        <v>108605246</v>
      </c>
      <c r="K8" s="20">
        <v>13855644</v>
      </c>
      <c r="L8" s="20">
        <v>15536712</v>
      </c>
      <c r="M8" s="20">
        <v>-27360866</v>
      </c>
      <c r="N8" s="20">
        <v>2031490</v>
      </c>
      <c r="O8" s="20">
        <v>-105013</v>
      </c>
      <c r="P8" s="20">
        <v>3400991</v>
      </c>
      <c r="Q8" s="20">
        <v>15416595</v>
      </c>
      <c r="R8" s="20">
        <v>18712573</v>
      </c>
      <c r="S8" s="20"/>
      <c r="T8" s="20"/>
      <c r="U8" s="20"/>
      <c r="V8" s="20"/>
      <c r="W8" s="20">
        <v>129349309</v>
      </c>
      <c r="X8" s="20">
        <v>83097621</v>
      </c>
      <c r="Y8" s="20">
        <v>46251688</v>
      </c>
      <c r="Z8" s="21">
        <v>55.659461057254575</v>
      </c>
      <c r="AA8" s="22">
        <v>74746490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-8235700</v>
      </c>
      <c r="D11" s="18"/>
      <c r="E11" s="19">
        <v>6907701</v>
      </c>
      <c r="F11" s="20">
        <v>-1846564</v>
      </c>
      <c r="G11" s="20">
        <v>-8324861</v>
      </c>
      <c r="H11" s="20">
        <v>-85709</v>
      </c>
      <c r="I11" s="20">
        <v>-474933</v>
      </c>
      <c r="J11" s="20">
        <v>-8885503</v>
      </c>
      <c r="K11" s="20">
        <v>-668018</v>
      </c>
      <c r="L11" s="20">
        <v>-370182</v>
      </c>
      <c r="M11" s="20">
        <v>-412554</v>
      </c>
      <c r="N11" s="20">
        <v>-1450754</v>
      </c>
      <c r="O11" s="20">
        <v>-152391</v>
      </c>
      <c r="P11" s="20">
        <v>-461119</v>
      </c>
      <c r="Q11" s="20">
        <v>-566773</v>
      </c>
      <c r="R11" s="20">
        <v>-1180283</v>
      </c>
      <c r="S11" s="20"/>
      <c r="T11" s="20"/>
      <c r="U11" s="20"/>
      <c r="V11" s="20"/>
      <c r="W11" s="20">
        <v>-11516540</v>
      </c>
      <c r="X11" s="20">
        <v>-3434190</v>
      </c>
      <c r="Y11" s="20">
        <v>-8082350</v>
      </c>
      <c r="Z11" s="21">
        <v>235.34952929220574</v>
      </c>
      <c r="AA11" s="22">
        <v>-1846564</v>
      </c>
    </row>
    <row r="12" spans="1:27" x14ac:dyDescent="0.25">
      <c r="A12" s="23" t="s">
        <v>41</v>
      </c>
      <c r="B12" s="17" t="s">
        <v>33</v>
      </c>
      <c r="C12" s="18">
        <v>-1622331</v>
      </c>
      <c r="D12" s="18"/>
      <c r="E12" s="19"/>
      <c r="F12" s="20">
        <v>-1622330</v>
      </c>
      <c r="G12" s="24">
        <v>-1622330</v>
      </c>
      <c r="H12" s="24"/>
      <c r="I12" s="24"/>
      <c r="J12" s="20">
        <v>-1622330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-1622330</v>
      </c>
      <c r="X12" s="20">
        <v>-1622330</v>
      </c>
      <c r="Y12" s="24"/>
      <c r="Z12" s="25"/>
      <c r="AA12" s="26">
        <v>-1622330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47539655</v>
      </c>
      <c r="D14" s="29">
        <f>SUM(D6:D13)</f>
        <v>0</v>
      </c>
      <c r="E14" s="30">
        <f t="shared" si="0"/>
        <v>205522719</v>
      </c>
      <c r="F14" s="31">
        <f t="shared" si="0"/>
        <v>199301203</v>
      </c>
      <c r="G14" s="31">
        <f t="shared" si="0"/>
        <v>184295522</v>
      </c>
      <c r="H14" s="31">
        <f t="shared" si="0"/>
        <v>-89390616</v>
      </c>
      <c r="I14" s="31">
        <f t="shared" si="0"/>
        <v>-11496521</v>
      </c>
      <c r="J14" s="31">
        <f t="shared" si="0"/>
        <v>83408385</v>
      </c>
      <c r="K14" s="31">
        <f t="shared" si="0"/>
        <v>23152288</v>
      </c>
      <c r="L14" s="31">
        <f t="shared" si="0"/>
        <v>9354893</v>
      </c>
      <c r="M14" s="31">
        <f t="shared" si="0"/>
        <v>-15639816</v>
      </c>
      <c r="N14" s="31">
        <f t="shared" si="0"/>
        <v>16867365</v>
      </c>
      <c r="O14" s="31">
        <f t="shared" si="0"/>
        <v>-2891930</v>
      </c>
      <c r="P14" s="31">
        <f t="shared" si="0"/>
        <v>-4169321</v>
      </c>
      <c r="Q14" s="31">
        <f t="shared" si="0"/>
        <v>31152493</v>
      </c>
      <c r="R14" s="31">
        <f t="shared" si="0"/>
        <v>24091242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124366992</v>
      </c>
      <c r="X14" s="31">
        <f t="shared" si="0"/>
        <v>173846401</v>
      </c>
      <c r="Y14" s="31">
        <f t="shared" si="0"/>
        <v>-49479409</v>
      </c>
      <c r="Z14" s="32">
        <f>+IF(X14&lt;&gt;0,+(Y14/X14)*100,0)</f>
        <v>-28.461566483622519</v>
      </c>
      <c r="AA14" s="33">
        <f>SUM(AA6:AA13)</f>
        <v>199301203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177868007</v>
      </c>
      <c r="D18" s="18"/>
      <c r="E18" s="19">
        <v>189308245</v>
      </c>
      <c r="F18" s="20">
        <v>193211617</v>
      </c>
      <c r="G18" s="24">
        <v>183153878</v>
      </c>
      <c r="H18" s="24">
        <v>-5897910</v>
      </c>
      <c r="I18" s="24">
        <v>773020</v>
      </c>
      <c r="J18" s="20">
        <v>178028988</v>
      </c>
      <c r="K18" s="24">
        <v>1050444</v>
      </c>
      <c r="L18" s="24">
        <v>615747</v>
      </c>
      <c r="M18" s="20">
        <v>3989443</v>
      </c>
      <c r="N18" s="24">
        <v>5655634</v>
      </c>
      <c r="O18" s="24">
        <v>-384174</v>
      </c>
      <c r="P18" s="24">
        <v>449783</v>
      </c>
      <c r="Q18" s="20">
        <v>818655</v>
      </c>
      <c r="R18" s="24">
        <v>884264</v>
      </c>
      <c r="S18" s="24"/>
      <c r="T18" s="20"/>
      <c r="U18" s="24"/>
      <c r="V18" s="24"/>
      <c r="W18" s="24">
        <v>184568886</v>
      </c>
      <c r="X18" s="20">
        <v>192597918</v>
      </c>
      <c r="Y18" s="24">
        <v>-8029032</v>
      </c>
      <c r="Z18" s="25">
        <v>-4.1688051892648188</v>
      </c>
      <c r="AA18" s="26">
        <v>193211617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230463</v>
      </c>
      <c r="D22" s="18"/>
      <c r="E22" s="19">
        <v>230463</v>
      </c>
      <c r="F22" s="20">
        <v>230463</v>
      </c>
      <c r="G22" s="20">
        <v>230463</v>
      </c>
      <c r="H22" s="20"/>
      <c r="I22" s="20"/>
      <c r="J22" s="20">
        <v>230463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230463</v>
      </c>
      <c r="X22" s="20">
        <v>230463</v>
      </c>
      <c r="Y22" s="20"/>
      <c r="Z22" s="21"/>
      <c r="AA22" s="22">
        <v>230463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178098470</v>
      </c>
      <c r="D26" s="29">
        <f t="shared" ref="D26:Y26" si="1">SUM(D16:D25)</f>
        <v>0</v>
      </c>
      <c r="E26" s="35">
        <f t="shared" si="1"/>
        <v>189538708</v>
      </c>
      <c r="F26" s="36">
        <f t="shared" si="1"/>
        <v>193442080</v>
      </c>
      <c r="G26" s="36">
        <f t="shared" si="1"/>
        <v>183384341</v>
      </c>
      <c r="H26" s="36">
        <f t="shared" si="1"/>
        <v>-5897910</v>
      </c>
      <c r="I26" s="36">
        <f t="shared" si="1"/>
        <v>773020</v>
      </c>
      <c r="J26" s="36">
        <f t="shared" si="1"/>
        <v>178259451</v>
      </c>
      <c r="K26" s="36">
        <f t="shared" si="1"/>
        <v>1050444</v>
      </c>
      <c r="L26" s="36">
        <f t="shared" si="1"/>
        <v>615747</v>
      </c>
      <c r="M26" s="36">
        <f t="shared" si="1"/>
        <v>3989443</v>
      </c>
      <c r="N26" s="36">
        <f t="shared" si="1"/>
        <v>5655634</v>
      </c>
      <c r="O26" s="36">
        <f t="shared" si="1"/>
        <v>-384174</v>
      </c>
      <c r="P26" s="36">
        <f t="shared" si="1"/>
        <v>449783</v>
      </c>
      <c r="Q26" s="36">
        <f t="shared" si="1"/>
        <v>818655</v>
      </c>
      <c r="R26" s="36">
        <f t="shared" si="1"/>
        <v>884264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184799349</v>
      </c>
      <c r="X26" s="36">
        <f t="shared" si="1"/>
        <v>192828381</v>
      </c>
      <c r="Y26" s="36">
        <f t="shared" si="1"/>
        <v>-8029032</v>
      </c>
      <c r="Z26" s="37">
        <f>+IF(X26&lt;&gt;0,+(Y26/X26)*100,0)</f>
        <v>-4.1638227517971016</v>
      </c>
      <c r="AA26" s="38">
        <f>SUM(AA16:AA25)</f>
        <v>193442080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225638125</v>
      </c>
      <c r="D27" s="29">
        <f>+D14+D26</f>
        <v>0</v>
      </c>
      <c r="E27" s="30">
        <f t="shared" si="2"/>
        <v>395061427</v>
      </c>
      <c r="F27" s="31">
        <f t="shared" si="2"/>
        <v>392743283</v>
      </c>
      <c r="G27" s="31">
        <f t="shared" si="2"/>
        <v>367679863</v>
      </c>
      <c r="H27" s="31">
        <f t="shared" si="2"/>
        <v>-95288526</v>
      </c>
      <c r="I27" s="31">
        <f t="shared" si="2"/>
        <v>-10723501</v>
      </c>
      <c r="J27" s="31">
        <f t="shared" si="2"/>
        <v>261667836</v>
      </c>
      <c r="K27" s="31">
        <f t="shared" si="2"/>
        <v>24202732</v>
      </c>
      <c r="L27" s="31">
        <f t="shared" si="2"/>
        <v>9970640</v>
      </c>
      <c r="M27" s="31">
        <f t="shared" si="2"/>
        <v>-11650373</v>
      </c>
      <c r="N27" s="31">
        <f t="shared" si="2"/>
        <v>22522999</v>
      </c>
      <c r="O27" s="31">
        <f t="shared" si="2"/>
        <v>-3276104</v>
      </c>
      <c r="P27" s="31">
        <f t="shared" si="2"/>
        <v>-3719538</v>
      </c>
      <c r="Q27" s="31">
        <f t="shared" si="2"/>
        <v>31971148</v>
      </c>
      <c r="R27" s="31">
        <f t="shared" si="2"/>
        <v>24975506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309166341</v>
      </c>
      <c r="X27" s="31">
        <f t="shared" si="2"/>
        <v>366674782</v>
      </c>
      <c r="Y27" s="31">
        <f t="shared" si="2"/>
        <v>-57508441</v>
      </c>
      <c r="Z27" s="32">
        <f>+IF(X27&lt;&gt;0,+(Y27/X27)*100,0)</f>
        <v>-15.683773148053579</v>
      </c>
      <c r="AA27" s="33">
        <f>+AA14+AA26</f>
        <v>392743283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6672960</v>
      </c>
      <c r="D32" s="18"/>
      <c r="E32" s="19">
        <v>6506762</v>
      </c>
      <c r="F32" s="20">
        <v>6672959</v>
      </c>
      <c r="G32" s="20">
        <v>6728146</v>
      </c>
      <c r="H32" s="20">
        <v>184616</v>
      </c>
      <c r="I32" s="20">
        <v>158967</v>
      </c>
      <c r="J32" s="20">
        <v>7071729</v>
      </c>
      <c r="K32" s="20">
        <v>67692</v>
      </c>
      <c r="L32" s="20">
        <v>67744</v>
      </c>
      <c r="M32" s="20">
        <v>51534</v>
      </c>
      <c r="N32" s="20">
        <v>186970</v>
      </c>
      <c r="O32" s="20">
        <v>124556</v>
      </c>
      <c r="P32" s="20">
        <v>63590</v>
      </c>
      <c r="Q32" s="20">
        <v>48085</v>
      </c>
      <c r="R32" s="20">
        <v>236231</v>
      </c>
      <c r="S32" s="20"/>
      <c r="T32" s="20"/>
      <c r="U32" s="20"/>
      <c r="V32" s="20"/>
      <c r="W32" s="20">
        <v>7494930</v>
      </c>
      <c r="X32" s="20">
        <v>6672959</v>
      </c>
      <c r="Y32" s="20">
        <v>821971</v>
      </c>
      <c r="Z32" s="21">
        <v>12.317938713545221</v>
      </c>
      <c r="AA32" s="22">
        <v>6672959</v>
      </c>
    </row>
    <row r="33" spans="1:27" x14ac:dyDescent="0.25">
      <c r="A33" s="23" t="s">
        <v>61</v>
      </c>
      <c r="B33" s="17" t="s">
        <v>33</v>
      </c>
      <c r="C33" s="18">
        <v>127634287</v>
      </c>
      <c r="D33" s="18"/>
      <c r="E33" s="19">
        <v>134067497</v>
      </c>
      <c r="F33" s="20">
        <v>261674198</v>
      </c>
      <c r="G33" s="20">
        <v>201922756</v>
      </c>
      <c r="H33" s="20">
        <v>-71728507</v>
      </c>
      <c r="I33" s="20">
        <v>-2679788</v>
      </c>
      <c r="J33" s="20">
        <v>127514461</v>
      </c>
      <c r="K33" s="20">
        <v>-10939737</v>
      </c>
      <c r="L33" s="20">
        <v>15385202</v>
      </c>
      <c r="M33" s="20">
        <v>-12837914</v>
      </c>
      <c r="N33" s="20">
        <v>-8392449</v>
      </c>
      <c r="O33" s="20">
        <v>17153262</v>
      </c>
      <c r="P33" s="20">
        <v>-399785</v>
      </c>
      <c r="Q33" s="20">
        <v>-13180357</v>
      </c>
      <c r="R33" s="20">
        <v>3573120</v>
      </c>
      <c r="S33" s="20"/>
      <c r="T33" s="20"/>
      <c r="U33" s="20"/>
      <c r="V33" s="20"/>
      <c r="W33" s="20">
        <v>122695132</v>
      </c>
      <c r="X33" s="20">
        <v>228173907</v>
      </c>
      <c r="Y33" s="20">
        <v>-105478775</v>
      </c>
      <c r="Z33" s="21">
        <v>-46.227360694665229</v>
      </c>
      <c r="AA33" s="22">
        <v>261674198</v>
      </c>
    </row>
    <row r="34" spans="1:27" x14ac:dyDescent="0.25">
      <c r="A34" s="23" t="s">
        <v>62</v>
      </c>
      <c r="B34" s="17" t="s">
        <v>33</v>
      </c>
      <c r="C34" s="18">
        <v>17354000</v>
      </c>
      <c r="D34" s="18"/>
      <c r="E34" s="19">
        <v>5141000</v>
      </c>
      <c r="F34" s="20">
        <v>22495000</v>
      </c>
      <c r="G34" s="20">
        <v>27979600</v>
      </c>
      <c r="H34" s="20">
        <v>328155</v>
      </c>
      <c r="I34" s="20">
        <v>-1436407</v>
      </c>
      <c r="J34" s="20">
        <v>26871348</v>
      </c>
      <c r="K34" s="20">
        <v>7388158</v>
      </c>
      <c r="L34" s="20">
        <v>-1272099</v>
      </c>
      <c r="M34" s="20">
        <v>-5150376</v>
      </c>
      <c r="N34" s="20">
        <v>965683</v>
      </c>
      <c r="O34" s="20">
        <v>480451</v>
      </c>
      <c r="P34" s="20">
        <v>-1079809</v>
      </c>
      <c r="Q34" s="20">
        <v>3960397</v>
      </c>
      <c r="R34" s="20">
        <v>3361039</v>
      </c>
      <c r="S34" s="20"/>
      <c r="T34" s="20"/>
      <c r="U34" s="20"/>
      <c r="V34" s="20"/>
      <c r="W34" s="20">
        <v>31198070</v>
      </c>
      <c r="X34" s="20">
        <v>21209744</v>
      </c>
      <c r="Y34" s="20">
        <v>9988326</v>
      </c>
      <c r="Z34" s="21">
        <v>47.093100227895249</v>
      </c>
      <c r="AA34" s="22">
        <v>22495000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-1124408</v>
      </c>
      <c r="D36" s="18"/>
      <c r="E36" s="19"/>
      <c r="F36" s="20">
        <v>-1124408</v>
      </c>
      <c r="G36" s="20">
        <v>-1124408</v>
      </c>
      <c r="H36" s="20"/>
      <c r="I36" s="20"/>
      <c r="J36" s="20">
        <v>-1124408</v>
      </c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>
        <v>-1124408</v>
      </c>
      <c r="X36" s="20">
        <v>-1124408</v>
      </c>
      <c r="Y36" s="20"/>
      <c r="Z36" s="21"/>
      <c r="AA36" s="22">
        <v>-1124408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150536839</v>
      </c>
      <c r="D38" s="29">
        <f t="shared" ref="D38:Y38" si="3">SUM(D30:D37)</f>
        <v>0</v>
      </c>
      <c r="E38" s="30">
        <f t="shared" si="3"/>
        <v>145715259</v>
      </c>
      <c r="F38" s="31">
        <f t="shared" si="3"/>
        <v>289717749</v>
      </c>
      <c r="G38" s="31">
        <f t="shared" si="3"/>
        <v>235506094</v>
      </c>
      <c r="H38" s="31">
        <f t="shared" si="3"/>
        <v>-71215736</v>
      </c>
      <c r="I38" s="31">
        <f t="shared" si="3"/>
        <v>-3957228</v>
      </c>
      <c r="J38" s="31">
        <f t="shared" si="3"/>
        <v>160333130</v>
      </c>
      <c r="K38" s="31">
        <f t="shared" si="3"/>
        <v>-3483887</v>
      </c>
      <c r="L38" s="31">
        <f t="shared" si="3"/>
        <v>14180847</v>
      </c>
      <c r="M38" s="31">
        <f t="shared" si="3"/>
        <v>-17936756</v>
      </c>
      <c r="N38" s="31">
        <f t="shared" si="3"/>
        <v>-7239796</v>
      </c>
      <c r="O38" s="31">
        <f t="shared" si="3"/>
        <v>17758269</v>
      </c>
      <c r="P38" s="31">
        <f t="shared" si="3"/>
        <v>-1416004</v>
      </c>
      <c r="Q38" s="31">
        <f t="shared" si="3"/>
        <v>-9171875</v>
      </c>
      <c r="R38" s="31">
        <f t="shared" si="3"/>
        <v>7170390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160263724</v>
      </c>
      <c r="X38" s="31">
        <f t="shared" si="3"/>
        <v>254932202</v>
      </c>
      <c r="Y38" s="31">
        <f t="shared" si="3"/>
        <v>-94668478</v>
      </c>
      <c r="Z38" s="32">
        <f>+IF(X38&lt;&gt;0,+(Y38/X38)*100,0)</f>
        <v>-37.134766521178832</v>
      </c>
      <c r="AA38" s="33">
        <f>SUM(AA30:AA37)</f>
        <v>289717749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71654000</v>
      </c>
      <c r="D42" s="18"/>
      <c r="E42" s="19">
        <v>70365318</v>
      </c>
      <c r="F42" s="20">
        <v>30654000</v>
      </c>
      <c r="G42" s="20"/>
      <c r="H42" s="20">
        <v>71654000</v>
      </c>
      <c r="I42" s="20"/>
      <c r="J42" s="20">
        <v>71654000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71654000</v>
      </c>
      <c r="X42" s="20">
        <v>40903997</v>
      </c>
      <c r="Y42" s="20">
        <v>30750003</v>
      </c>
      <c r="Z42" s="21">
        <v>75.176034752789562</v>
      </c>
      <c r="AA42" s="22">
        <v>30654000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71654000</v>
      </c>
      <c r="D44" s="29">
        <f t="shared" ref="D44:Y44" si="4">SUM(D40:D43)</f>
        <v>0</v>
      </c>
      <c r="E44" s="35">
        <f t="shared" si="4"/>
        <v>70365318</v>
      </c>
      <c r="F44" s="36">
        <f t="shared" si="4"/>
        <v>30654000</v>
      </c>
      <c r="G44" s="36">
        <f t="shared" si="4"/>
        <v>0</v>
      </c>
      <c r="H44" s="36">
        <f t="shared" si="4"/>
        <v>71654000</v>
      </c>
      <c r="I44" s="36">
        <f t="shared" si="4"/>
        <v>0</v>
      </c>
      <c r="J44" s="36">
        <f t="shared" si="4"/>
        <v>71654000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71654000</v>
      </c>
      <c r="X44" s="36">
        <f t="shared" si="4"/>
        <v>40903997</v>
      </c>
      <c r="Y44" s="36">
        <f t="shared" si="4"/>
        <v>30750003</v>
      </c>
      <c r="Z44" s="37">
        <f>+IF(X44&lt;&gt;0,+(Y44/X44)*100,0)</f>
        <v>75.176034752789562</v>
      </c>
      <c r="AA44" s="38">
        <f>SUM(AA40:AA43)</f>
        <v>30654000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222190839</v>
      </c>
      <c r="D45" s="29">
        <f>+D38+D44</f>
        <v>0</v>
      </c>
      <c r="E45" s="30">
        <f t="shared" si="5"/>
        <v>216080577</v>
      </c>
      <c r="F45" s="31">
        <f t="shared" si="5"/>
        <v>320371749</v>
      </c>
      <c r="G45" s="31">
        <f t="shared" si="5"/>
        <v>235506094</v>
      </c>
      <c r="H45" s="31">
        <f t="shared" si="5"/>
        <v>438264</v>
      </c>
      <c r="I45" s="31">
        <f t="shared" si="5"/>
        <v>-3957228</v>
      </c>
      <c r="J45" s="31">
        <f t="shared" si="5"/>
        <v>231987130</v>
      </c>
      <c r="K45" s="31">
        <f t="shared" si="5"/>
        <v>-3483887</v>
      </c>
      <c r="L45" s="31">
        <f t="shared" si="5"/>
        <v>14180847</v>
      </c>
      <c r="M45" s="31">
        <f t="shared" si="5"/>
        <v>-17936756</v>
      </c>
      <c r="N45" s="31">
        <f t="shared" si="5"/>
        <v>-7239796</v>
      </c>
      <c r="O45" s="31">
        <f t="shared" si="5"/>
        <v>17758269</v>
      </c>
      <c r="P45" s="31">
        <f t="shared" si="5"/>
        <v>-1416004</v>
      </c>
      <c r="Q45" s="31">
        <f t="shared" si="5"/>
        <v>-9171875</v>
      </c>
      <c r="R45" s="31">
        <f t="shared" si="5"/>
        <v>7170390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231917724</v>
      </c>
      <c r="X45" s="31">
        <f t="shared" si="5"/>
        <v>295836199</v>
      </c>
      <c r="Y45" s="31">
        <f t="shared" si="5"/>
        <v>-63918475</v>
      </c>
      <c r="Z45" s="32">
        <f>+IF(X45&lt;&gt;0,+(Y45/X45)*100,0)</f>
        <v>-21.606035777927229</v>
      </c>
      <c r="AA45" s="33">
        <f>+AA38+AA44</f>
        <v>320371749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3447286</v>
      </c>
      <c r="D46" s="42">
        <f t="shared" si="6"/>
        <v>0</v>
      </c>
      <c r="E46" s="43">
        <f t="shared" si="6"/>
        <v>178980850</v>
      </c>
      <c r="F46" s="44">
        <f t="shared" si="6"/>
        <v>72371534</v>
      </c>
      <c r="G46" s="44">
        <f t="shared" si="6"/>
        <v>132173769</v>
      </c>
      <c r="H46" s="44">
        <f t="shared" si="6"/>
        <v>-95726790</v>
      </c>
      <c r="I46" s="44">
        <f t="shared" si="6"/>
        <v>-6766273</v>
      </c>
      <c r="J46" s="44">
        <f t="shared" si="6"/>
        <v>29680706</v>
      </c>
      <c r="K46" s="44">
        <f t="shared" si="6"/>
        <v>27686619</v>
      </c>
      <c r="L46" s="44">
        <f t="shared" si="6"/>
        <v>-4210207</v>
      </c>
      <c r="M46" s="44">
        <f t="shared" si="6"/>
        <v>6286383</v>
      </c>
      <c r="N46" s="44">
        <f t="shared" si="6"/>
        <v>29762795</v>
      </c>
      <c r="O46" s="44">
        <f t="shared" si="6"/>
        <v>-21034373</v>
      </c>
      <c r="P46" s="44">
        <f t="shared" si="6"/>
        <v>-2303534</v>
      </c>
      <c r="Q46" s="44">
        <f t="shared" si="6"/>
        <v>41143023</v>
      </c>
      <c r="R46" s="44">
        <f t="shared" si="6"/>
        <v>17805116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77248617</v>
      </c>
      <c r="X46" s="44">
        <f t="shared" si="6"/>
        <v>70838583</v>
      </c>
      <c r="Y46" s="44">
        <f t="shared" si="6"/>
        <v>6410034</v>
      </c>
      <c r="Z46" s="45">
        <f>+IF(X46&lt;&gt;0,+(Y46/X46)*100,0)</f>
        <v>9.0487891323291993</v>
      </c>
      <c r="AA46" s="46">
        <f>+AA27-AA45</f>
        <v>72371534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-44867247</v>
      </c>
      <c r="D48" s="18"/>
      <c r="E48" s="19">
        <v>178980850</v>
      </c>
      <c r="F48" s="20">
        <v>24057000</v>
      </c>
      <c r="G48" s="20">
        <v>-10412234</v>
      </c>
      <c r="H48" s="20">
        <v>1068267</v>
      </c>
      <c r="I48" s="20">
        <v>-11315590</v>
      </c>
      <c r="J48" s="20">
        <v>-20659557</v>
      </c>
      <c r="K48" s="20">
        <v>18700747</v>
      </c>
      <c r="L48" s="20">
        <v>-5270437</v>
      </c>
      <c r="M48" s="20">
        <v>-6687799</v>
      </c>
      <c r="N48" s="20">
        <v>6742511</v>
      </c>
      <c r="O48" s="20">
        <v>62243</v>
      </c>
      <c r="P48" s="20">
        <v>-3187494</v>
      </c>
      <c r="Q48" s="20">
        <v>40169870</v>
      </c>
      <c r="R48" s="20">
        <v>37044619</v>
      </c>
      <c r="S48" s="20"/>
      <c r="T48" s="20"/>
      <c r="U48" s="20"/>
      <c r="V48" s="20"/>
      <c r="W48" s="20">
        <v>23127573</v>
      </c>
      <c r="X48" s="20">
        <v>22524049</v>
      </c>
      <c r="Y48" s="20">
        <v>603524</v>
      </c>
      <c r="Z48" s="47">
        <v>2.6794649576548162</v>
      </c>
      <c r="AA48" s="22">
        <v>24057000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-44867247</v>
      </c>
      <c r="D51" s="50">
        <f t="shared" ref="D51:Y51" si="7">SUM(D48:D50)</f>
        <v>0</v>
      </c>
      <c r="E51" s="51">
        <f t="shared" si="7"/>
        <v>178980850</v>
      </c>
      <c r="F51" s="52">
        <f t="shared" si="7"/>
        <v>24057000</v>
      </c>
      <c r="G51" s="52">
        <f t="shared" si="7"/>
        <v>-10412234</v>
      </c>
      <c r="H51" s="52">
        <f t="shared" si="7"/>
        <v>1068267</v>
      </c>
      <c r="I51" s="52">
        <f t="shared" si="7"/>
        <v>-11315590</v>
      </c>
      <c r="J51" s="52">
        <f t="shared" si="7"/>
        <v>-20659557</v>
      </c>
      <c r="K51" s="52">
        <f t="shared" si="7"/>
        <v>18700747</v>
      </c>
      <c r="L51" s="52">
        <f t="shared" si="7"/>
        <v>-5270437</v>
      </c>
      <c r="M51" s="52">
        <f t="shared" si="7"/>
        <v>-6687799</v>
      </c>
      <c r="N51" s="52">
        <f t="shared" si="7"/>
        <v>6742511</v>
      </c>
      <c r="O51" s="52">
        <f t="shared" si="7"/>
        <v>62243</v>
      </c>
      <c r="P51" s="52">
        <f t="shared" si="7"/>
        <v>-3187494</v>
      </c>
      <c r="Q51" s="52">
        <f t="shared" si="7"/>
        <v>40169870</v>
      </c>
      <c r="R51" s="52">
        <f t="shared" si="7"/>
        <v>37044619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23127573</v>
      </c>
      <c r="X51" s="52">
        <f t="shared" si="7"/>
        <v>22524049</v>
      </c>
      <c r="Y51" s="52">
        <f t="shared" si="7"/>
        <v>603524</v>
      </c>
      <c r="Z51" s="53">
        <f>+IF(X51&lt;&gt;0,+(Y51/X51)*100,0)</f>
        <v>2.6794649576548162</v>
      </c>
      <c r="AA51" s="54">
        <f>SUM(AA48:AA50)</f>
        <v>24057000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-938870392</v>
      </c>
      <c r="D6" s="18"/>
      <c r="E6" s="19">
        <v>-71488935</v>
      </c>
      <c r="F6" s="20">
        <v>-105805441</v>
      </c>
      <c r="G6" s="20">
        <v>-990949616</v>
      </c>
      <c r="H6" s="20">
        <v>-80868951</v>
      </c>
      <c r="I6" s="20">
        <v>-39855140</v>
      </c>
      <c r="J6" s="20">
        <v>-1111673707</v>
      </c>
      <c r="K6" s="20">
        <v>-7738050</v>
      </c>
      <c r="L6" s="20">
        <v>-20838435</v>
      </c>
      <c r="M6" s="20">
        <v>-49526814</v>
      </c>
      <c r="N6" s="20">
        <v>-78103299</v>
      </c>
      <c r="O6" s="20">
        <v>-14313382</v>
      </c>
      <c r="P6" s="20">
        <v>-37619897</v>
      </c>
      <c r="Q6" s="20">
        <v>-15863570</v>
      </c>
      <c r="R6" s="20">
        <v>-67796849</v>
      </c>
      <c r="S6" s="20"/>
      <c r="T6" s="20"/>
      <c r="U6" s="20"/>
      <c r="V6" s="20"/>
      <c r="W6" s="20">
        <v>-1257573855</v>
      </c>
      <c r="X6" s="20">
        <v>-56803333</v>
      </c>
      <c r="Y6" s="20">
        <v>-1200770522</v>
      </c>
      <c r="Z6" s="21">
        <v>2113.9085658934837</v>
      </c>
      <c r="AA6" s="22">
        <v>-105805441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25896472</v>
      </c>
      <c r="D8" s="18"/>
      <c r="E8" s="19">
        <v>162398786</v>
      </c>
      <c r="F8" s="20">
        <v>115041744</v>
      </c>
      <c r="G8" s="20">
        <v>3220036</v>
      </c>
      <c r="H8" s="20">
        <v>19385410</v>
      </c>
      <c r="I8" s="20">
        <v>37792793</v>
      </c>
      <c r="J8" s="20">
        <v>60398239</v>
      </c>
      <c r="K8" s="20">
        <v>2314085</v>
      </c>
      <c r="L8" s="20">
        <v>5399222</v>
      </c>
      <c r="M8" s="20">
        <v>7741111</v>
      </c>
      <c r="N8" s="20">
        <v>15454418</v>
      </c>
      <c r="O8" s="20">
        <v>18177230</v>
      </c>
      <c r="P8" s="20">
        <v>10910563</v>
      </c>
      <c r="Q8" s="20">
        <v>6421115</v>
      </c>
      <c r="R8" s="20">
        <v>35508908</v>
      </c>
      <c r="S8" s="20"/>
      <c r="T8" s="20"/>
      <c r="U8" s="20"/>
      <c r="V8" s="20"/>
      <c r="W8" s="20">
        <v>111361565</v>
      </c>
      <c r="X8" s="20">
        <v>92290589</v>
      </c>
      <c r="Y8" s="20">
        <v>19070976</v>
      </c>
      <c r="Z8" s="21">
        <v>20.664052756234984</v>
      </c>
      <c r="AA8" s="22">
        <v>115041744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553247</v>
      </c>
      <c r="D11" s="18"/>
      <c r="E11" s="19">
        <v>-590901</v>
      </c>
      <c r="F11" s="20">
        <v>37709099</v>
      </c>
      <c r="G11" s="20">
        <v>553249</v>
      </c>
      <c r="H11" s="20">
        <v>-62674</v>
      </c>
      <c r="I11" s="20">
        <v>-13718</v>
      </c>
      <c r="J11" s="20">
        <v>476857</v>
      </c>
      <c r="K11" s="20">
        <v>-458</v>
      </c>
      <c r="L11" s="20"/>
      <c r="M11" s="20"/>
      <c r="N11" s="20">
        <v>-458</v>
      </c>
      <c r="O11" s="20">
        <v>-4169</v>
      </c>
      <c r="P11" s="20"/>
      <c r="Q11" s="20"/>
      <c r="R11" s="20">
        <v>-4169</v>
      </c>
      <c r="S11" s="20"/>
      <c r="T11" s="20"/>
      <c r="U11" s="20"/>
      <c r="V11" s="20"/>
      <c r="W11" s="20">
        <v>472230</v>
      </c>
      <c r="X11" s="20">
        <v>15000575</v>
      </c>
      <c r="Y11" s="20">
        <v>-14528345</v>
      </c>
      <c r="Z11" s="21">
        <v>-96.851920676374064</v>
      </c>
      <c r="AA11" s="22">
        <v>37709099</v>
      </c>
    </row>
    <row r="12" spans="1:27" x14ac:dyDescent="0.25">
      <c r="A12" s="23" t="s">
        <v>41</v>
      </c>
      <c r="B12" s="17" t="s">
        <v>33</v>
      </c>
      <c r="C12" s="18">
        <v>653769</v>
      </c>
      <c r="D12" s="18"/>
      <c r="E12" s="19"/>
      <c r="F12" s="20"/>
      <c r="G12" s="24">
        <v>653769</v>
      </c>
      <c r="H12" s="24"/>
      <c r="I12" s="24"/>
      <c r="J12" s="20">
        <v>653769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653769</v>
      </c>
      <c r="X12" s="20"/>
      <c r="Y12" s="24">
        <v>653769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-911766904</v>
      </c>
      <c r="D14" s="29">
        <f>SUM(D6:D13)</f>
        <v>0</v>
      </c>
      <c r="E14" s="30">
        <f t="shared" si="0"/>
        <v>90318950</v>
      </c>
      <c r="F14" s="31">
        <f t="shared" si="0"/>
        <v>46945402</v>
      </c>
      <c r="G14" s="31">
        <f t="shared" si="0"/>
        <v>-986522562</v>
      </c>
      <c r="H14" s="31">
        <f t="shared" si="0"/>
        <v>-61546215</v>
      </c>
      <c r="I14" s="31">
        <f t="shared" si="0"/>
        <v>-2076065</v>
      </c>
      <c r="J14" s="31">
        <f t="shared" si="0"/>
        <v>-1050144842</v>
      </c>
      <c r="K14" s="31">
        <f t="shared" si="0"/>
        <v>-5424423</v>
      </c>
      <c r="L14" s="31">
        <f t="shared" si="0"/>
        <v>-15439213</v>
      </c>
      <c r="M14" s="31">
        <f t="shared" si="0"/>
        <v>-41785703</v>
      </c>
      <c r="N14" s="31">
        <f t="shared" si="0"/>
        <v>-62649339</v>
      </c>
      <c r="O14" s="31">
        <f t="shared" si="0"/>
        <v>3859679</v>
      </c>
      <c r="P14" s="31">
        <f t="shared" si="0"/>
        <v>-26709334</v>
      </c>
      <c r="Q14" s="31">
        <f t="shared" si="0"/>
        <v>-9442455</v>
      </c>
      <c r="R14" s="31">
        <f t="shared" si="0"/>
        <v>-32292110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-1145086291</v>
      </c>
      <c r="X14" s="31">
        <f t="shared" si="0"/>
        <v>50487831</v>
      </c>
      <c r="Y14" s="31">
        <f t="shared" si="0"/>
        <v>-1195574122</v>
      </c>
      <c r="Z14" s="32">
        <f>+IF(X14&lt;&gt;0,+(Y14/X14)*100,0)</f>
        <v>-2368.044137210014</v>
      </c>
      <c r="AA14" s="33">
        <f>SUM(AA6:AA13)</f>
        <v>46945402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-110417542</v>
      </c>
      <c r="D18" s="18"/>
      <c r="E18" s="19">
        <v>20052027</v>
      </c>
      <c r="F18" s="20">
        <v>8765777</v>
      </c>
      <c r="G18" s="24">
        <v>-19599191</v>
      </c>
      <c r="H18" s="24">
        <v>-82779759</v>
      </c>
      <c r="I18" s="24">
        <v>-40754011</v>
      </c>
      <c r="J18" s="20">
        <v>-143132961</v>
      </c>
      <c r="K18" s="24">
        <v>-10259918</v>
      </c>
      <c r="L18" s="24">
        <v>-11737512</v>
      </c>
      <c r="M18" s="20">
        <v>4624502</v>
      </c>
      <c r="N18" s="24">
        <v>-17372928</v>
      </c>
      <c r="O18" s="24">
        <v>-12005753</v>
      </c>
      <c r="P18" s="24">
        <v>21522689</v>
      </c>
      <c r="Q18" s="20">
        <v>-17241375</v>
      </c>
      <c r="R18" s="24">
        <v>-7724439</v>
      </c>
      <c r="S18" s="24"/>
      <c r="T18" s="20"/>
      <c r="U18" s="24"/>
      <c r="V18" s="24"/>
      <c r="W18" s="24">
        <v>-168230328</v>
      </c>
      <c r="X18" s="20">
        <v>4749518</v>
      </c>
      <c r="Y18" s="24">
        <v>-172979846</v>
      </c>
      <c r="Z18" s="25">
        <v>-3642.0505407074993</v>
      </c>
      <c r="AA18" s="26">
        <v>8765777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751825</v>
      </c>
      <c r="D22" s="18"/>
      <c r="E22" s="19">
        <v>-19501</v>
      </c>
      <c r="F22" s="20">
        <v>-19501</v>
      </c>
      <c r="G22" s="20">
        <v>751825</v>
      </c>
      <c r="H22" s="20"/>
      <c r="I22" s="20"/>
      <c r="J22" s="20">
        <v>751825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751825</v>
      </c>
      <c r="X22" s="20">
        <v>-14625</v>
      </c>
      <c r="Y22" s="20">
        <v>766450</v>
      </c>
      <c r="Z22" s="21">
        <v>-5240.6837606837607</v>
      </c>
      <c r="AA22" s="22">
        <v>-19501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-109665717</v>
      </c>
      <c r="D26" s="29">
        <f t="shared" ref="D26:Y26" si="1">SUM(D16:D25)</f>
        <v>0</v>
      </c>
      <c r="E26" s="35">
        <f t="shared" si="1"/>
        <v>20032526</v>
      </c>
      <c r="F26" s="36">
        <f t="shared" si="1"/>
        <v>8746276</v>
      </c>
      <c r="G26" s="36">
        <f t="shared" si="1"/>
        <v>-18847366</v>
      </c>
      <c r="H26" s="36">
        <f t="shared" si="1"/>
        <v>-82779759</v>
      </c>
      <c r="I26" s="36">
        <f t="shared" si="1"/>
        <v>-40754011</v>
      </c>
      <c r="J26" s="36">
        <f t="shared" si="1"/>
        <v>-142381136</v>
      </c>
      <c r="K26" s="36">
        <f t="shared" si="1"/>
        <v>-10259918</v>
      </c>
      <c r="L26" s="36">
        <f t="shared" si="1"/>
        <v>-11737512</v>
      </c>
      <c r="M26" s="36">
        <f t="shared" si="1"/>
        <v>4624502</v>
      </c>
      <c r="N26" s="36">
        <f t="shared" si="1"/>
        <v>-17372928</v>
      </c>
      <c r="O26" s="36">
        <f t="shared" si="1"/>
        <v>-12005753</v>
      </c>
      <c r="P26" s="36">
        <f t="shared" si="1"/>
        <v>21522689</v>
      </c>
      <c r="Q26" s="36">
        <f t="shared" si="1"/>
        <v>-17241375</v>
      </c>
      <c r="R26" s="36">
        <f t="shared" si="1"/>
        <v>-7724439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-167478503</v>
      </c>
      <c r="X26" s="36">
        <f t="shared" si="1"/>
        <v>4734893</v>
      </c>
      <c r="Y26" s="36">
        <f t="shared" si="1"/>
        <v>-172213396</v>
      </c>
      <c r="Z26" s="37">
        <f>+IF(X26&lt;&gt;0,+(Y26/X26)*100,0)</f>
        <v>-3637.1127288409689</v>
      </c>
      <c r="AA26" s="38">
        <f>SUM(AA16:AA25)</f>
        <v>8746276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-1021432621</v>
      </c>
      <c r="D27" s="29">
        <f>+D14+D26</f>
        <v>0</v>
      </c>
      <c r="E27" s="30">
        <f t="shared" si="2"/>
        <v>110351476</v>
      </c>
      <c r="F27" s="31">
        <f t="shared" si="2"/>
        <v>55691678</v>
      </c>
      <c r="G27" s="31">
        <f t="shared" si="2"/>
        <v>-1005369928</v>
      </c>
      <c r="H27" s="31">
        <f t="shared" si="2"/>
        <v>-144325974</v>
      </c>
      <c r="I27" s="31">
        <f t="shared" si="2"/>
        <v>-42830076</v>
      </c>
      <c r="J27" s="31">
        <f t="shared" si="2"/>
        <v>-1192525978</v>
      </c>
      <c r="K27" s="31">
        <f t="shared" si="2"/>
        <v>-15684341</v>
      </c>
      <c r="L27" s="31">
        <f t="shared" si="2"/>
        <v>-27176725</v>
      </c>
      <c r="M27" s="31">
        <f t="shared" si="2"/>
        <v>-37161201</v>
      </c>
      <c r="N27" s="31">
        <f t="shared" si="2"/>
        <v>-80022267</v>
      </c>
      <c r="O27" s="31">
        <f t="shared" si="2"/>
        <v>-8146074</v>
      </c>
      <c r="P27" s="31">
        <f t="shared" si="2"/>
        <v>-5186645</v>
      </c>
      <c r="Q27" s="31">
        <f t="shared" si="2"/>
        <v>-26683830</v>
      </c>
      <c r="R27" s="31">
        <f t="shared" si="2"/>
        <v>-40016549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-1312564794</v>
      </c>
      <c r="X27" s="31">
        <f t="shared" si="2"/>
        <v>55222724</v>
      </c>
      <c r="Y27" s="31">
        <f t="shared" si="2"/>
        <v>-1367787518</v>
      </c>
      <c r="Z27" s="32">
        <f>+IF(X27&lt;&gt;0,+(Y27/X27)*100,0)</f>
        <v>-2476.8562992292809</v>
      </c>
      <c r="AA27" s="33">
        <f>+AA14+AA26</f>
        <v>55691678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>
        <v>-11288</v>
      </c>
      <c r="L32" s="20">
        <v>-5801</v>
      </c>
      <c r="M32" s="20">
        <v>-680</v>
      </c>
      <c r="N32" s="20">
        <v>-17769</v>
      </c>
      <c r="O32" s="20">
        <v>-34</v>
      </c>
      <c r="P32" s="20">
        <v>-7801</v>
      </c>
      <c r="Q32" s="20"/>
      <c r="R32" s="20">
        <v>-7835</v>
      </c>
      <c r="S32" s="20"/>
      <c r="T32" s="20"/>
      <c r="U32" s="20"/>
      <c r="V32" s="20"/>
      <c r="W32" s="20">
        <v>-25604</v>
      </c>
      <c r="X32" s="20"/>
      <c r="Y32" s="20">
        <v>-25604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1526749</v>
      </c>
      <c r="D33" s="18"/>
      <c r="E33" s="19">
        <v>-31072164</v>
      </c>
      <c r="F33" s="20">
        <v>-62247162</v>
      </c>
      <c r="G33" s="20">
        <v>-109874352</v>
      </c>
      <c r="H33" s="20">
        <v>-8473937</v>
      </c>
      <c r="I33" s="20">
        <v>5543530</v>
      </c>
      <c r="J33" s="20">
        <v>-112804759</v>
      </c>
      <c r="K33" s="20">
        <v>-8821115</v>
      </c>
      <c r="L33" s="20">
        <v>2729723</v>
      </c>
      <c r="M33" s="20">
        <v>1792982</v>
      </c>
      <c r="N33" s="20">
        <v>-4298410</v>
      </c>
      <c r="O33" s="20">
        <v>11065372</v>
      </c>
      <c r="P33" s="20">
        <v>17648472</v>
      </c>
      <c r="Q33" s="20">
        <v>-7140244</v>
      </c>
      <c r="R33" s="20">
        <v>21573600</v>
      </c>
      <c r="S33" s="20"/>
      <c r="T33" s="20"/>
      <c r="U33" s="20"/>
      <c r="V33" s="20"/>
      <c r="W33" s="20">
        <v>-95529569</v>
      </c>
      <c r="X33" s="20">
        <v>-41674798</v>
      </c>
      <c r="Y33" s="20">
        <v>-53854771</v>
      </c>
      <c r="Z33" s="21">
        <v>129.22623164244251</v>
      </c>
      <c r="AA33" s="22">
        <v>-62247162</v>
      </c>
    </row>
    <row r="34" spans="1:27" x14ac:dyDescent="0.25">
      <c r="A34" s="23" t="s">
        <v>62</v>
      </c>
      <c r="B34" s="17" t="s">
        <v>33</v>
      </c>
      <c r="C34" s="18">
        <v>50216907</v>
      </c>
      <c r="D34" s="18"/>
      <c r="E34" s="19"/>
      <c r="F34" s="20">
        <v>-4553231</v>
      </c>
      <c r="G34" s="20">
        <v>80216907</v>
      </c>
      <c r="H34" s="20">
        <v>-11348232</v>
      </c>
      <c r="I34" s="20">
        <v>-6307713</v>
      </c>
      <c r="J34" s="20">
        <v>62560962</v>
      </c>
      <c r="K34" s="20">
        <v>21256171</v>
      </c>
      <c r="L34" s="20">
        <v>-13788735</v>
      </c>
      <c r="M34" s="20">
        <v>-2698296</v>
      </c>
      <c r="N34" s="20">
        <v>4769140</v>
      </c>
      <c r="O34" s="20">
        <v>-6942407</v>
      </c>
      <c r="P34" s="20">
        <v>-3167951</v>
      </c>
      <c r="Q34" s="20">
        <v>9601329</v>
      </c>
      <c r="R34" s="20">
        <v>-509029</v>
      </c>
      <c r="S34" s="20"/>
      <c r="T34" s="20"/>
      <c r="U34" s="20"/>
      <c r="V34" s="20"/>
      <c r="W34" s="20">
        <v>66821073</v>
      </c>
      <c r="X34" s="20">
        <v>-1821292</v>
      </c>
      <c r="Y34" s="20">
        <v>68642365</v>
      </c>
      <c r="Z34" s="21">
        <v>-3768.8830236996596</v>
      </c>
      <c r="AA34" s="22">
        <v>-4553231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190735628</v>
      </c>
      <c r="F36" s="20">
        <v>190735628</v>
      </c>
      <c r="G36" s="20"/>
      <c r="H36" s="20"/>
      <c r="I36" s="20">
        <v>-711</v>
      </c>
      <c r="J36" s="20">
        <v>-711</v>
      </c>
      <c r="K36" s="20">
        <v>2283</v>
      </c>
      <c r="L36" s="20">
        <v>-1534</v>
      </c>
      <c r="M36" s="20">
        <v>269</v>
      </c>
      <c r="N36" s="20">
        <v>1018</v>
      </c>
      <c r="O36" s="20">
        <v>-308</v>
      </c>
      <c r="P36" s="20">
        <v>4294</v>
      </c>
      <c r="Q36" s="20">
        <v>-4294</v>
      </c>
      <c r="R36" s="20">
        <v>-308</v>
      </c>
      <c r="S36" s="20"/>
      <c r="T36" s="20"/>
      <c r="U36" s="20"/>
      <c r="V36" s="20"/>
      <c r="W36" s="20">
        <v>-1</v>
      </c>
      <c r="X36" s="20">
        <v>143051724</v>
      </c>
      <c r="Y36" s="20">
        <v>-143051725</v>
      </c>
      <c r="Z36" s="21">
        <v>-100.00000069904785</v>
      </c>
      <c r="AA36" s="22">
        <v>190735628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51743656</v>
      </c>
      <c r="D38" s="29">
        <f t="shared" ref="D38:Y38" si="3">SUM(D30:D37)</f>
        <v>0</v>
      </c>
      <c r="E38" s="30">
        <f t="shared" si="3"/>
        <v>159663464</v>
      </c>
      <c r="F38" s="31">
        <f t="shared" si="3"/>
        <v>123935235</v>
      </c>
      <c r="G38" s="31">
        <f t="shared" si="3"/>
        <v>-29657445</v>
      </c>
      <c r="H38" s="31">
        <f t="shared" si="3"/>
        <v>-19822169</v>
      </c>
      <c r="I38" s="31">
        <f t="shared" si="3"/>
        <v>-764894</v>
      </c>
      <c r="J38" s="31">
        <f t="shared" si="3"/>
        <v>-50244508</v>
      </c>
      <c r="K38" s="31">
        <f t="shared" si="3"/>
        <v>12426051</v>
      </c>
      <c r="L38" s="31">
        <f t="shared" si="3"/>
        <v>-11066347</v>
      </c>
      <c r="M38" s="31">
        <f t="shared" si="3"/>
        <v>-905725</v>
      </c>
      <c r="N38" s="31">
        <f t="shared" si="3"/>
        <v>453979</v>
      </c>
      <c r="O38" s="31">
        <f t="shared" si="3"/>
        <v>4122623</v>
      </c>
      <c r="P38" s="31">
        <f t="shared" si="3"/>
        <v>14477014</v>
      </c>
      <c r="Q38" s="31">
        <f t="shared" si="3"/>
        <v>2456791</v>
      </c>
      <c r="R38" s="31">
        <f t="shared" si="3"/>
        <v>21056428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-28734101</v>
      </c>
      <c r="X38" s="31">
        <f t="shared" si="3"/>
        <v>99555634</v>
      </c>
      <c r="Y38" s="31">
        <f t="shared" si="3"/>
        <v>-128289735</v>
      </c>
      <c r="Z38" s="32">
        <f>+IF(X38&lt;&gt;0,+(Y38/X38)*100,0)</f>
        <v>-128.86235549461722</v>
      </c>
      <c r="AA38" s="33">
        <f>SUM(AA30:AA37)</f>
        <v>123935235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51743656</v>
      </c>
      <c r="D45" s="29">
        <f>+D38+D44</f>
        <v>0</v>
      </c>
      <c r="E45" s="30">
        <f t="shared" si="5"/>
        <v>159663464</v>
      </c>
      <c r="F45" s="31">
        <f t="shared" si="5"/>
        <v>123935235</v>
      </c>
      <c r="G45" s="31">
        <f t="shared" si="5"/>
        <v>-29657445</v>
      </c>
      <c r="H45" s="31">
        <f t="shared" si="5"/>
        <v>-19822169</v>
      </c>
      <c r="I45" s="31">
        <f t="shared" si="5"/>
        <v>-764894</v>
      </c>
      <c r="J45" s="31">
        <f t="shared" si="5"/>
        <v>-50244508</v>
      </c>
      <c r="K45" s="31">
        <f t="shared" si="5"/>
        <v>12426051</v>
      </c>
      <c r="L45" s="31">
        <f t="shared" si="5"/>
        <v>-11066347</v>
      </c>
      <c r="M45" s="31">
        <f t="shared" si="5"/>
        <v>-905725</v>
      </c>
      <c r="N45" s="31">
        <f t="shared" si="5"/>
        <v>453979</v>
      </c>
      <c r="O45" s="31">
        <f t="shared" si="5"/>
        <v>4122623</v>
      </c>
      <c r="P45" s="31">
        <f t="shared" si="5"/>
        <v>14477014</v>
      </c>
      <c r="Q45" s="31">
        <f t="shared" si="5"/>
        <v>2456791</v>
      </c>
      <c r="R45" s="31">
        <f t="shared" si="5"/>
        <v>21056428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-28734101</v>
      </c>
      <c r="X45" s="31">
        <f t="shared" si="5"/>
        <v>99555634</v>
      </c>
      <c r="Y45" s="31">
        <f t="shared" si="5"/>
        <v>-128289735</v>
      </c>
      <c r="Z45" s="32">
        <f>+IF(X45&lt;&gt;0,+(Y45/X45)*100,0)</f>
        <v>-128.86235549461722</v>
      </c>
      <c r="AA45" s="33">
        <f>+AA38+AA44</f>
        <v>123935235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-1073176277</v>
      </c>
      <c r="D46" s="42">
        <f t="shared" si="6"/>
        <v>0</v>
      </c>
      <c r="E46" s="43">
        <f t="shared" si="6"/>
        <v>-49311988</v>
      </c>
      <c r="F46" s="44">
        <f t="shared" si="6"/>
        <v>-68243557</v>
      </c>
      <c r="G46" s="44">
        <f t="shared" si="6"/>
        <v>-975712483</v>
      </c>
      <c r="H46" s="44">
        <f t="shared" si="6"/>
        <v>-124503805</v>
      </c>
      <c r="I46" s="44">
        <f t="shared" si="6"/>
        <v>-42065182</v>
      </c>
      <c r="J46" s="44">
        <f t="shared" si="6"/>
        <v>-1142281470</v>
      </c>
      <c r="K46" s="44">
        <f t="shared" si="6"/>
        <v>-28110392</v>
      </c>
      <c r="L46" s="44">
        <f t="shared" si="6"/>
        <v>-16110378</v>
      </c>
      <c r="M46" s="44">
        <f t="shared" si="6"/>
        <v>-36255476</v>
      </c>
      <c r="N46" s="44">
        <f t="shared" si="6"/>
        <v>-80476246</v>
      </c>
      <c r="O46" s="44">
        <f t="shared" si="6"/>
        <v>-12268697</v>
      </c>
      <c r="P46" s="44">
        <f t="shared" si="6"/>
        <v>-19663659</v>
      </c>
      <c r="Q46" s="44">
        <f t="shared" si="6"/>
        <v>-29140621</v>
      </c>
      <c r="R46" s="44">
        <f t="shared" si="6"/>
        <v>-61072977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-1283830693</v>
      </c>
      <c r="X46" s="44">
        <f t="shared" si="6"/>
        <v>-44332910</v>
      </c>
      <c r="Y46" s="44">
        <f t="shared" si="6"/>
        <v>-1239497783</v>
      </c>
      <c r="Z46" s="45">
        <f>+IF(X46&lt;&gt;0,+(Y46/X46)*100,0)</f>
        <v>2795.8863584637234</v>
      </c>
      <c r="AA46" s="46">
        <f>+AA27-AA45</f>
        <v>-68243557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-1370768695</v>
      </c>
      <c r="D48" s="18"/>
      <c r="E48" s="19">
        <v>-50086986</v>
      </c>
      <c r="F48" s="20">
        <v>-69018555</v>
      </c>
      <c r="G48" s="20">
        <v>-1278749617</v>
      </c>
      <c r="H48" s="20">
        <v>-218053792</v>
      </c>
      <c r="I48" s="20">
        <v>54571461</v>
      </c>
      <c r="J48" s="20">
        <v>-1442231948</v>
      </c>
      <c r="K48" s="20">
        <v>-29435995</v>
      </c>
      <c r="L48" s="20">
        <v>-20870526</v>
      </c>
      <c r="M48" s="20">
        <v>-25459295</v>
      </c>
      <c r="N48" s="20">
        <v>-75765816</v>
      </c>
      <c r="O48" s="20">
        <v>-3483079</v>
      </c>
      <c r="P48" s="20">
        <v>-90555708</v>
      </c>
      <c r="Q48" s="20">
        <v>-25166474</v>
      </c>
      <c r="R48" s="20">
        <v>-119205261</v>
      </c>
      <c r="S48" s="20"/>
      <c r="T48" s="20"/>
      <c r="U48" s="20"/>
      <c r="V48" s="20"/>
      <c r="W48" s="20">
        <v>-1637203025</v>
      </c>
      <c r="X48" s="20">
        <v>-45107908</v>
      </c>
      <c r="Y48" s="20">
        <v>-1592095117</v>
      </c>
      <c r="Z48" s="47">
        <v>3529.5255035990585</v>
      </c>
      <c r="AA48" s="22">
        <v>-69018555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-1370768695</v>
      </c>
      <c r="D51" s="50">
        <f t="shared" ref="D51:Y51" si="7">SUM(D48:D50)</f>
        <v>0</v>
      </c>
      <c r="E51" s="51">
        <f t="shared" si="7"/>
        <v>-50086986</v>
      </c>
      <c r="F51" s="52">
        <f t="shared" si="7"/>
        <v>-69018555</v>
      </c>
      <c r="G51" s="52">
        <f t="shared" si="7"/>
        <v>-1278749617</v>
      </c>
      <c r="H51" s="52">
        <f t="shared" si="7"/>
        <v>-218053792</v>
      </c>
      <c r="I51" s="52">
        <f t="shared" si="7"/>
        <v>54571461</v>
      </c>
      <c r="J51" s="52">
        <f t="shared" si="7"/>
        <v>-1442231948</v>
      </c>
      <c r="K51" s="52">
        <f t="shared" si="7"/>
        <v>-29435995</v>
      </c>
      <c r="L51" s="52">
        <f t="shared" si="7"/>
        <v>-20870526</v>
      </c>
      <c r="M51" s="52">
        <f t="shared" si="7"/>
        <v>-25459295</v>
      </c>
      <c r="N51" s="52">
        <f t="shared" si="7"/>
        <v>-75765816</v>
      </c>
      <c r="O51" s="52">
        <f t="shared" si="7"/>
        <v>-3483079</v>
      </c>
      <c r="P51" s="52">
        <f t="shared" si="7"/>
        <v>-90555708</v>
      </c>
      <c r="Q51" s="52">
        <f t="shared" si="7"/>
        <v>-25166474</v>
      </c>
      <c r="R51" s="52">
        <f t="shared" si="7"/>
        <v>-119205261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-1637203025</v>
      </c>
      <c r="X51" s="52">
        <f t="shared" si="7"/>
        <v>-45107908</v>
      </c>
      <c r="Y51" s="52">
        <f t="shared" si="7"/>
        <v>-1592095117</v>
      </c>
      <c r="Z51" s="53">
        <f>+IF(X51&lt;&gt;0,+(Y51/X51)*100,0)</f>
        <v>3529.5255035990585</v>
      </c>
      <c r="AA51" s="54">
        <f>SUM(AA48:AA50)</f>
        <v>-69018555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20549442</v>
      </c>
      <c r="D6" s="18"/>
      <c r="E6" s="19">
        <v>-142819153</v>
      </c>
      <c r="F6" s="20">
        <v>-293544563</v>
      </c>
      <c r="G6" s="20">
        <v>60826268</v>
      </c>
      <c r="H6" s="20"/>
      <c r="I6" s="20">
        <v>-14237014</v>
      </c>
      <c r="J6" s="20">
        <v>46589254</v>
      </c>
      <c r="K6" s="20">
        <v>26341863</v>
      </c>
      <c r="L6" s="20">
        <v>31928599</v>
      </c>
      <c r="M6" s="20">
        <v>36764827</v>
      </c>
      <c r="N6" s="20">
        <v>95035289</v>
      </c>
      <c r="O6" s="20">
        <v>-125764247</v>
      </c>
      <c r="P6" s="20">
        <v>6258385</v>
      </c>
      <c r="Q6" s="20"/>
      <c r="R6" s="20">
        <v>-119505862</v>
      </c>
      <c r="S6" s="20"/>
      <c r="T6" s="20"/>
      <c r="U6" s="20"/>
      <c r="V6" s="20"/>
      <c r="W6" s="20">
        <v>22118681</v>
      </c>
      <c r="X6" s="20">
        <v>-220158432</v>
      </c>
      <c r="Y6" s="20">
        <v>242277113</v>
      </c>
      <c r="Z6" s="21">
        <v>-110.04671081596366</v>
      </c>
      <c r="AA6" s="22">
        <v>-293544563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-118381693</v>
      </c>
      <c r="D8" s="18"/>
      <c r="E8" s="19">
        <v>52484487</v>
      </c>
      <c r="F8" s="20">
        <v>12329827</v>
      </c>
      <c r="G8" s="20">
        <v>-453228900</v>
      </c>
      <c r="H8" s="20">
        <v>41369552</v>
      </c>
      <c r="I8" s="20">
        <v>637086461</v>
      </c>
      <c r="J8" s="20">
        <v>225227113</v>
      </c>
      <c r="K8" s="20">
        <v>54206673</v>
      </c>
      <c r="L8" s="20">
        <v>56967408</v>
      </c>
      <c r="M8" s="20">
        <v>57087984</v>
      </c>
      <c r="N8" s="20">
        <v>168262065</v>
      </c>
      <c r="O8" s="20">
        <v>-32169099</v>
      </c>
      <c r="P8" s="20">
        <v>51358079</v>
      </c>
      <c r="Q8" s="20">
        <v>-962714</v>
      </c>
      <c r="R8" s="20">
        <v>18226266</v>
      </c>
      <c r="S8" s="20"/>
      <c r="T8" s="20"/>
      <c r="U8" s="20"/>
      <c r="V8" s="20"/>
      <c r="W8" s="20">
        <v>411715444</v>
      </c>
      <c r="X8" s="20">
        <v>9247356</v>
      </c>
      <c r="Y8" s="20">
        <v>402468088</v>
      </c>
      <c r="Z8" s="21">
        <v>4352.2503945992785</v>
      </c>
      <c r="AA8" s="22">
        <v>12329827</v>
      </c>
    </row>
    <row r="9" spans="1:27" x14ac:dyDescent="0.25">
      <c r="A9" s="23" t="s">
        <v>38</v>
      </c>
      <c r="B9" s="17" t="s">
        <v>33</v>
      </c>
      <c r="C9" s="18">
        <v>90986866</v>
      </c>
      <c r="D9" s="18"/>
      <c r="E9" s="19">
        <v>117109259</v>
      </c>
      <c r="F9" s="20">
        <v>117109259</v>
      </c>
      <c r="G9" s="20">
        <v>-84144325</v>
      </c>
      <c r="H9" s="20"/>
      <c r="I9" s="20"/>
      <c r="J9" s="20">
        <v>-84144325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-84144325</v>
      </c>
      <c r="X9" s="20">
        <v>87831945</v>
      </c>
      <c r="Y9" s="20">
        <v>-171976270</v>
      </c>
      <c r="Z9" s="21">
        <v>-195.80150479418396</v>
      </c>
      <c r="AA9" s="22">
        <v>117109259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830062</v>
      </c>
      <c r="D11" s="18"/>
      <c r="E11" s="19">
        <v>1783238</v>
      </c>
      <c r="F11" s="20">
        <v>128472914</v>
      </c>
      <c r="G11" s="20"/>
      <c r="H11" s="20"/>
      <c r="I11" s="20">
        <v>-221655261</v>
      </c>
      <c r="J11" s="20">
        <v>-221655261</v>
      </c>
      <c r="K11" s="20"/>
      <c r="L11" s="20">
        <v>-3069561</v>
      </c>
      <c r="M11" s="20">
        <v>-1</v>
      </c>
      <c r="N11" s="20">
        <v>-3069562</v>
      </c>
      <c r="O11" s="20">
        <v>225554884</v>
      </c>
      <c r="P11" s="20"/>
      <c r="Q11" s="20"/>
      <c r="R11" s="20">
        <v>225554884</v>
      </c>
      <c r="S11" s="20"/>
      <c r="T11" s="20"/>
      <c r="U11" s="20"/>
      <c r="V11" s="20"/>
      <c r="W11" s="20">
        <v>830061</v>
      </c>
      <c r="X11" s="20">
        <v>96354675</v>
      </c>
      <c r="Y11" s="20">
        <v>-95524614</v>
      </c>
      <c r="Z11" s="21">
        <v>-99.138535831292046</v>
      </c>
      <c r="AA11" s="22">
        <v>128472914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70152695</v>
      </c>
      <c r="F12" s="20">
        <v>72833306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54624987</v>
      </c>
      <c r="Y12" s="24">
        <v>-54624987</v>
      </c>
      <c r="Z12" s="25">
        <v>-100</v>
      </c>
      <c r="AA12" s="26">
        <v>72833306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-6015323</v>
      </c>
      <c r="D14" s="29">
        <f>SUM(D6:D13)</f>
        <v>0</v>
      </c>
      <c r="E14" s="30">
        <f t="shared" si="0"/>
        <v>98710526</v>
      </c>
      <c r="F14" s="31">
        <f t="shared" si="0"/>
        <v>37200743</v>
      </c>
      <c r="G14" s="31">
        <f t="shared" si="0"/>
        <v>-476546957</v>
      </c>
      <c r="H14" s="31">
        <f t="shared" si="0"/>
        <v>41369552</v>
      </c>
      <c r="I14" s="31">
        <f t="shared" si="0"/>
        <v>401194186</v>
      </c>
      <c r="J14" s="31">
        <f t="shared" si="0"/>
        <v>-33983219</v>
      </c>
      <c r="K14" s="31">
        <f t="shared" si="0"/>
        <v>80548536</v>
      </c>
      <c r="L14" s="31">
        <f t="shared" si="0"/>
        <v>85826446</v>
      </c>
      <c r="M14" s="31">
        <f t="shared" si="0"/>
        <v>93852810</v>
      </c>
      <c r="N14" s="31">
        <f t="shared" si="0"/>
        <v>260227792</v>
      </c>
      <c r="O14" s="31">
        <f t="shared" si="0"/>
        <v>67621538</v>
      </c>
      <c r="P14" s="31">
        <f t="shared" si="0"/>
        <v>57616464</v>
      </c>
      <c r="Q14" s="31">
        <f t="shared" si="0"/>
        <v>-962714</v>
      </c>
      <c r="R14" s="31">
        <f t="shared" si="0"/>
        <v>124275288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350519861</v>
      </c>
      <c r="X14" s="31">
        <f t="shared" si="0"/>
        <v>27900531</v>
      </c>
      <c r="Y14" s="31">
        <f t="shared" si="0"/>
        <v>322619330</v>
      </c>
      <c r="Z14" s="32">
        <f>+IF(X14&lt;&gt;0,+(Y14/X14)*100,0)</f>
        <v>1156.3196772133117</v>
      </c>
      <c r="AA14" s="33">
        <f>SUM(AA6:AA13)</f>
        <v>37200743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-36499151</v>
      </c>
      <c r="D18" s="18"/>
      <c r="E18" s="19">
        <v>29044096</v>
      </c>
      <c r="F18" s="20">
        <v>21072862</v>
      </c>
      <c r="G18" s="24">
        <v>-70372279</v>
      </c>
      <c r="H18" s="24">
        <v>711457</v>
      </c>
      <c r="I18" s="24">
        <v>63436119</v>
      </c>
      <c r="J18" s="20">
        <v>-6224703</v>
      </c>
      <c r="K18" s="24">
        <v>1738714</v>
      </c>
      <c r="L18" s="24">
        <v>967621</v>
      </c>
      <c r="M18" s="20">
        <v>2508530</v>
      </c>
      <c r="N18" s="24">
        <v>5214865</v>
      </c>
      <c r="O18" s="24">
        <v>-56295095</v>
      </c>
      <c r="P18" s="24">
        <v>722522</v>
      </c>
      <c r="Q18" s="20"/>
      <c r="R18" s="24">
        <v>-55572573</v>
      </c>
      <c r="S18" s="24"/>
      <c r="T18" s="20"/>
      <c r="U18" s="24"/>
      <c r="V18" s="24"/>
      <c r="W18" s="24">
        <v>-56582411</v>
      </c>
      <c r="X18" s="20">
        <v>15804648</v>
      </c>
      <c r="Y18" s="24">
        <v>-72387059</v>
      </c>
      <c r="Z18" s="25">
        <v>-458.01120657669816</v>
      </c>
      <c r="AA18" s="26">
        <v>21072862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-36499151</v>
      </c>
      <c r="D26" s="29">
        <f t="shared" ref="D26:Y26" si="1">SUM(D16:D25)</f>
        <v>0</v>
      </c>
      <c r="E26" s="35">
        <f t="shared" si="1"/>
        <v>29044096</v>
      </c>
      <c r="F26" s="36">
        <f t="shared" si="1"/>
        <v>21072862</v>
      </c>
      <c r="G26" s="36">
        <f t="shared" si="1"/>
        <v>-70372279</v>
      </c>
      <c r="H26" s="36">
        <f t="shared" si="1"/>
        <v>711457</v>
      </c>
      <c r="I26" s="36">
        <f t="shared" si="1"/>
        <v>63436119</v>
      </c>
      <c r="J26" s="36">
        <f t="shared" si="1"/>
        <v>-6224703</v>
      </c>
      <c r="K26" s="36">
        <f t="shared" si="1"/>
        <v>1738714</v>
      </c>
      <c r="L26" s="36">
        <f t="shared" si="1"/>
        <v>967621</v>
      </c>
      <c r="M26" s="36">
        <f t="shared" si="1"/>
        <v>2508530</v>
      </c>
      <c r="N26" s="36">
        <f t="shared" si="1"/>
        <v>5214865</v>
      </c>
      <c r="O26" s="36">
        <f t="shared" si="1"/>
        <v>-56295095</v>
      </c>
      <c r="P26" s="36">
        <f t="shared" si="1"/>
        <v>722522</v>
      </c>
      <c r="Q26" s="36">
        <f t="shared" si="1"/>
        <v>0</v>
      </c>
      <c r="R26" s="36">
        <f t="shared" si="1"/>
        <v>-55572573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-56582411</v>
      </c>
      <c r="X26" s="36">
        <f t="shared" si="1"/>
        <v>15804648</v>
      </c>
      <c r="Y26" s="36">
        <f t="shared" si="1"/>
        <v>-72387059</v>
      </c>
      <c r="Z26" s="37">
        <f>+IF(X26&lt;&gt;0,+(Y26/X26)*100,0)</f>
        <v>-458.01120657669816</v>
      </c>
      <c r="AA26" s="38">
        <f>SUM(AA16:AA25)</f>
        <v>21072862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-42514474</v>
      </c>
      <c r="D27" s="29">
        <f>+D14+D26</f>
        <v>0</v>
      </c>
      <c r="E27" s="30">
        <f t="shared" si="2"/>
        <v>127754622</v>
      </c>
      <c r="F27" s="31">
        <f t="shared" si="2"/>
        <v>58273605</v>
      </c>
      <c r="G27" s="31">
        <f t="shared" si="2"/>
        <v>-546919236</v>
      </c>
      <c r="H27" s="31">
        <f t="shared" si="2"/>
        <v>42081009</v>
      </c>
      <c r="I27" s="31">
        <f t="shared" si="2"/>
        <v>464630305</v>
      </c>
      <c r="J27" s="31">
        <f t="shared" si="2"/>
        <v>-40207922</v>
      </c>
      <c r="K27" s="31">
        <f t="shared" si="2"/>
        <v>82287250</v>
      </c>
      <c r="L27" s="31">
        <f t="shared" si="2"/>
        <v>86794067</v>
      </c>
      <c r="M27" s="31">
        <f t="shared" si="2"/>
        <v>96361340</v>
      </c>
      <c r="N27" s="31">
        <f t="shared" si="2"/>
        <v>265442657</v>
      </c>
      <c r="O27" s="31">
        <f t="shared" si="2"/>
        <v>11326443</v>
      </c>
      <c r="P27" s="31">
        <f t="shared" si="2"/>
        <v>58338986</v>
      </c>
      <c r="Q27" s="31">
        <f t="shared" si="2"/>
        <v>-962714</v>
      </c>
      <c r="R27" s="31">
        <f t="shared" si="2"/>
        <v>68702715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293937450</v>
      </c>
      <c r="X27" s="31">
        <f t="shared" si="2"/>
        <v>43705179</v>
      </c>
      <c r="Y27" s="31">
        <f t="shared" si="2"/>
        <v>250232271</v>
      </c>
      <c r="Z27" s="32">
        <f>+IF(X27&lt;&gt;0,+(Y27/X27)*100,0)</f>
        <v>572.54603853698893</v>
      </c>
      <c r="AA27" s="33">
        <f>+AA14+AA26</f>
        <v>58273605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446235059</v>
      </c>
      <c r="D33" s="18"/>
      <c r="E33" s="19">
        <v>-695866806</v>
      </c>
      <c r="F33" s="20">
        <v>-722158744</v>
      </c>
      <c r="G33" s="20">
        <v>-438388323</v>
      </c>
      <c r="H33" s="20">
        <v>35136357</v>
      </c>
      <c r="I33" s="20">
        <v>473381977</v>
      </c>
      <c r="J33" s="20">
        <v>70130011</v>
      </c>
      <c r="K33" s="20">
        <v>24308429</v>
      </c>
      <c r="L33" s="20">
        <v>18890754</v>
      </c>
      <c r="M33" s="20">
        <v>-37680618</v>
      </c>
      <c r="N33" s="20">
        <v>5518565</v>
      </c>
      <c r="O33" s="20">
        <v>25046594</v>
      </c>
      <c r="P33" s="20">
        <v>19739891</v>
      </c>
      <c r="Q33" s="20"/>
      <c r="R33" s="20">
        <v>44786485</v>
      </c>
      <c r="S33" s="20"/>
      <c r="T33" s="20"/>
      <c r="U33" s="20"/>
      <c r="V33" s="20"/>
      <c r="W33" s="20">
        <v>120435061</v>
      </c>
      <c r="X33" s="20">
        <v>-541619064</v>
      </c>
      <c r="Y33" s="20">
        <v>662054125</v>
      </c>
      <c r="Z33" s="21">
        <v>-122.23611925890407</v>
      </c>
      <c r="AA33" s="22">
        <v>-722158744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16375226</v>
      </c>
      <c r="F36" s="20">
        <v>-44972626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-33729471</v>
      </c>
      <c r="Y36" s="20">
        <v>33729471</v>
      </c>
      <c r="Z36" s="21">
        <v>-100</v>
      </c>
      <c r="AA36" s="22">
        <v>-44972626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446235059</v>
      </c>
      <c r="D38" s="29">
        <f t="shared" ref="D38:Y38" si="3">SUM(D30:D37)</f>
        <v>0</v>
      </c>
      <c r="E38" s="30">
        <f t="shared" si="3"/>
        <v>-679491580</v>
      </c>
      <c r="F38" s="31">
        <f t="shared" si="3"/>
        <v>-767131370</v>
      </c>
      <c r="G38" s="31">
        <f t="shared" si="3"/>
        <v>-438388323</v>
      </c>
      <c r="H38" s="31">
        <f t="shared" si="3"/>
        <v>35136357</v>
      </c>
      <c r="I38" s="31">
        <f t="shared" si="3"/>
        <v>473381977</v>
      </c>
      <c r="J38" s="31">
        <f t="shared" si="3"/>
        <v>70130011</v>
      </c>
      <c r="K38" s="31">
        <f t="shared" si="3"/>
        <v>24308429</v>
      </c>
      <c r="L38" s="31">
        <f t="shared" si="3"/>
        <v>18890754</v>
      </c>
      <c r="M38" s="31">
        <f t="shared" si="3"/>
        <v>-37680618</v>
      </c>
      <c r="N38" s="31">
        <f t="shared" si="3"/>
        <v>5518565</v>
      </c>
      <c r="O38" s="31">
        <f t="shared" si="3"/>
        <v>25046594</v>
      </c>
      <c r="P38" s="31">
        <f t="shared" si="3"/>
        <v>19739891</v>
      </c>
      <c r="Q38" s="31">
        <f t="shared" si="3"/>
        <v>0</v>
      </c>
      <c r="R38" s="31">
        <f t="shared" si="3"/>
        <v>44786485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120435061</v>
      </c>
      <c r="X38" s="31">
        <f t="shared" si="3"/>
        <v>-575348535</v>
      </c>
      <c r="Y38" s="31">
        <f t="shared" si="3"/>
        <v>695783596</v>
      </c>
      <c r="Z38" s="32">
        <f>+IF(X38&lt;&gt;0,+(Y38/X38)*100,0)</f>
        <v>-120.93253978651393</v>
      </c>
      <c r="AA38" s="33">
        <f>SUM(AA30:AA37)</f>
        <v>-767131370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702884759</v>
      </c>
      <c r="F42" s="20">
        <v>702884759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527163570</v>
      </c>
      <c r="Y42" s="20">
        <v>-527163570</v>
      </c>
      <c r="Z42" s="21">
        <v>-100</v>
      </c>
      <c r="AA42" s="22">
        <v>702884759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702884759</v>
      </c>
      <c r="F44" s="36">
        <f t="shared" si="4"/>
        <v>702884759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527163570</v>
      </c>
      <c r="Y44" s="36">
        <f t="shared" si="4"/>
        <v>-527163570</v>
      </c>
      <c r="Z44" s="37">
        <f>+IF(X44&lt;&gt;0,+(Y44/X44)*100,0)</f>
        <v>-100</v>
      </c>
      <c r="AA44" s="38">
        <f>SUM(AA40:AA43)</f>
        <v>702884759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446235059</v>
      </c>
      <c r="D45" s="29">
        <f>+D38+D44</f>
        <v>0</v>
      </c>
      <c r="E45" s="30">
        <f t="shared" si="5"/>
        <v>23393179</v>
      </c>
      <c r="F45" s="31">
        <f t="shared" si="5"/>
        <v>-64246611</v>
      </c>
      <c r="G45" s="31">
        <f t="shared" si="5"/>
        <v>-438388323</v>
      </c>
      <c r="H45" s="31">
        <f t="shared" si="5"/>
        <v>35136357</v>
      </c>
      <c r="I45" s="31">
        <f t="shared" si="5"/>
        <v>473381977</v>
      </c>
      <c r="J45" s="31">
        <f t="shared" si="5"/>
        <v>70130011</v>
      </c>
      <c r="K45" s="31">
        <f t="shared" si="5"/>
        <v>24308429</v>
      </c>
      <c r="L45" s="31">
        <f t="shared" si="5"/>
        <v>18890754</v>
      </c>
      <c r="M45" s="31">
        <f t="shared" si="5"/>
        <v>-37680618</v>
      </c>
      <c r="N45" s="31">
        <f t="shared" si="5"/>
        <v>5518565</v>
      </c>
      <c r="O45" s="31">
        <f t="shared" si="5"/>
        <v>25046594</v>
      </c>
      <c r="P45" s="31">
        <f t="shared" si="5"/>
        <v>19739891</v>
      </c>
      <c r="Q45" s="31">
        <f t="shared" si="5"/>
        <v>0</v>
      </c>
      <c r="R45" s="31">
        <f t="shared" si="5"/>
        <v>44786485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120435061</v>
      </c>
      <c r="X45" s="31">
        <f t="shared" si="5"/>
        <v>-48184965</v>
      </c>
      <c r="Y45" s="31">
        <f t="shared" si="5"/>
        <v>168620026</v>
      </c>
      <c r="Z45" s="32">
        <f>+IF(X45&lt;&gt;0,+(Y45/X45)*100,0)</f>
        <v>-349.94323644315193</v>
      </c>
      <c r="AA45" s="33">
        <f>+AA38+AA44</f>
        <v>-64246611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-488749533</v>
      </c>
      <c r="D46" s="42">
        <f t="shared" si="6"/>
        <v>0</v>
      </c>
      <c r="E46" s="43">
        <f t="shared" si="6"/>
        <v>104361443</v>
      </c>
      <c r="F46" s="44">
        <f t="shared" si="6"/>
        <v>122520216</v>
      </c>
      <c r="G46" s="44">
        <f t="shared" si="6"/>
        <v>-108530913</v>
      </c>
      <c r="H46" s="44">
        <f t="shared" si="6"/>
        <v>6944652</v>
      </c>
      <c r="I46" s="44">
        <f t="shared" si="6"/>
        <v>-8751672</v>
      </c>
      <c r="J46" s="44">
        <f t="shared" si="6"/>
        <v>-110337933</v>
      </c>
      <c r="K46" s="44">
        <f t="shared" si="6"/>
        <v>57978821</v>
      </c>
      <c r="L46" s="44">
        <f t="shared" si="6"/>
        <v>67903313</v>
      </c>
      <c r="M46" s="44">
        <f t="shared" si="6"/>
        <v>134041958</v>
      </c>
      <c r="N46" s="44">
        <f t="shared" si="6"/>
        <v>259924092</v>
      </c>
      <c r="O46" s="44">
        <f t="shared" si="6"/>
        <v>-13720151</v>
      </c>
      <c r="P46" s="44">
        <f t="shared" si="6"/>
        <v>38599095</v>
      </c>
      <c r="Q46" s="44">
        <f t="shared" si="6"/>
        <v>-962714</v>
      </c>
      <c r="R46" s="44">
        <f t="shared" si="6"/>
        <v>23916230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173502389</v>
      </c>
      <c r="X46" s="44">
        <f t="shared" si="6"/>
        <v>91890144</v>
      </c>
      <c r="Y46" s="44">
        <f t="shared" si="6"/>
        <v>81612245</v>
      </c>
      <c r="Z46" s="45">
        <f>+IF(X46&lt;&gt;0,+(Y46/X46)*100,0)</f>
        <v>88.815014807246357</v>
      </c>
      <c r="AA46" s="46">
        <f>+AA27-AA45</f>
        <v>122520216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674523</v>
      </c>
      <c r="F48" s="20">
        <v>674523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505890</v>
      </c>
      <c r="Y48" s="20">
        <v>-505890</v>
      </c>
      <c r="Z48" s="47">
        <v>-100</v>
      </c>
      <c r="AA48" s="22">
        <v>674523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674523</v>
      </c>
      <c r="F51" s="52">
        <f t="shared" si="7"/>
        <v>674523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505890</v>
      </c>
      <c r="Y51" s="52">
        <f t="shared" si="7"/>
        <v>-505890</v>
      </c>
      <c r="Z51" s="53">
        <f>+IF(X51&lt;&gt;0,+(Y51/X51)*100,0)</f>
        <v>-100</v>
      </c>
      <c r="AA51" s="54">
        <f>SUM(AA48:AA50)</f>
        <v>674523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-85389111</v>
      </c>
      <c r="D6" s="18"/>
      <c r="E6" s="19">
        <v>1558024</v>
      </c>
      <c r="F6" s="20">
        <v>146012042</v>
      </c>
      <c r="G6" s="20">
        <v>-137563044</v>
      </c>
      <c r="H6" s="20">
        <v>-7909968</v>
      </c>
      <c r="I6" s="20">
        <v>-6051563</v>
      </c>
      <c r="J6" s="20">
        <v>-151524575</v>
      </c>
      <c r="K6" s="20">
        <v>6871677</v>
      </c>
      <c r="L6" s="20">
        <v>-30442628</v>
      </c>
      <c r="M6" s="20">
        <v>-16237689</v>
      </c>
      <c r="N6" s="20">
        <v>-39808640</v>
      </c>
      <c r="O6" s="20">
        <v>-26018273</v>
      </c>
      <c r="P6" s="20">
        <v>-34926661</v>
      </c>
      <c r="Q6" s="20">
        <v>-122719474</v>
      </c>
      <c r="R6" s="20">
        <v>-183664408</v>
      </c>
      <c r="S6" s="20"/>
      <c r="T6" s="20"/>
      <c r="U6" s="20"/>
      <c r="V6" s="20"/>
      <c r="W6" s="20">
        <v>-374997623</v>
      </c>
      <c r="X6" s="20">
        <v>-145908133</v>
      </c>
      <c r="Y6" s="20">
        <v>-229089490</v>
      </c>
      <c r="Z6" s="21">
        <v>157.00940399257937</v>
      </c>
      <c r="AA6" s="22">
        <v>146012042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692091084</v>
      </c>
      <c r="D8" s="18"/>
      <c r="E8" s="19">
        <v>190082262</v>
      </c>
      <c r="F8" s="20">
        <v>134960651</v>
      </c>
      <c r="G8" s="20">
        <v>698116607</v>
      </c>
      <c r="H8" s="20">
        <v>23485967</v>
      </c>
      <c r="I8" s="20">
        <v>18780134</v>
      </c>
      <c r="J8" s="20">
        <v>740382708</v>
      </c>
      <c r="K8" s="20">
        <v>10450159</v>
      </c>
      <c r="L8" s="20">
        <v>16751546</v>
      </c>
      <c r="M8" s="20">
        <v>7723833</v>
      </c>
      <c r="N8" s="20">
        <v>34925538</v>
      </c>
      <c r="O8" s="20">
        <v>14354024</v>
      </c>
      <c r="P8" s="20">
        <v>20954433</v>
      </c>
      <c r="Q8" s="20">
        <v>17491788</v>
      </c>
      <c r="R8" s="20">
        <v>52800245</v>
      </c>
      <c r="S8" s="20"/>
      <c r="T8" s="20"/>
      <c r="U8" s="20"/>
      <c r="V8" s="20"/>
      <c r="W8" s="20">
        <v>828108491</v>
      </c>
      <c r="X8" s="20">
        <v>144315220</v>
      </c>
      <c r="Y8" s="20">
        <v>683793271</v>
      </c>
      <c r="Z8" s="21">
        <v>473.81923472797951</v>
      </c>
      <c r="AA8" s="22">
        <v>134960651</v>
      </c>
    </row>
    <row r="9" spans="1:27" x14ac:dyDescent="0.25">
      <c r="A9" s="23" t="s">
        <v>38</v>
      </c>
      <c r="B9" s="17" t="s">
        <v>33</v>
      </c>
      <c r="C9" s="18">
        <v>-79064</v>
      </c>
      <c r="D9" s="18"/>
      <c r="E9" s="19"/>
      <c r="F9" s="20"/>
      <c r="G9" s="20">
        <v>-79064</v>
      </c>
      <c r="H9" s="20"/>
      <c r="I9" s="20"/>
      <c r="J9" s="20">
        <v>-79064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-79064</v>
      </c>
      <c r="X9" s="20"/>
      <c r="Y9" s="20">
        <v>-79064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-1193401</v>
      </c>
      <c r="D11" s="18"/>
      <c r="E11" s="19">
        <v>802877</v>
      </c>
      <c r="F11" s="20">
        <v>-119550731</v>
      </c>
      <c r="G11" s="20">
        <v>37872565</v>
      </c>
      <c r="H11" s="20">
        <v>-35396720</v>
      </c>
      <c r="I11" s="20">
        <v>30228537</v>
      </c>
      <c r="J11" s="20">
        <v>32704382</v>
      </c>
      <c r="K11" s="20">
        <v>1982208</v>
      </c>
      <c r="L11" s="20">
        <v>-35010644</v>
      </c>
      <c r="M11" s="20">
        <v>155059</v>
      </c>
      <c r="N11" s="20">
        <v>-32873377</v>
      </c>
      <c r="O11" s="20">
        <v>177445</v>
      </c>
      <c r="P11" s="20">
        <v>169424</v>
      </c>
      <c r="Q11" s="20">
        <v>175801</v>
      </c>
      <c r="R11" s="20">
        <v>522670</v>
      </c>
      <c r="S11" s="20"/>
      <c r="T11" s="20"/>
      <c r="U11" s="20"/>
      <c r="V11" s="20"/>
      <c r="W11" s="20">
        <v>353675</v>
      </c>
      <c r="X11" s="20">
        <v>20228439</v>
      </c>
      <c r="Y11" s="20">
        <v>-19874764</v>
      </c>
      <c r="Z11" s="21">
        <v>-98.251595192293379</v>
      </c>
      <c r="AA11" s="22">
        <v>-119550731</v>
      </c>
    </row>
    <row r="12" spans="1:27" x14ac:dyDescent="0.25">
      <c r="A12" s="23" t="s">
        <v>41</v>
      </c>
      <c r="B12" s="17" t="s">
        <v>33</v>
      </c>
      <c r="C12" s="18">
        <v>276292669</v>
      </c>
      <c r="D12" s="18"/>
      <c r="E12" s="19"/>
      <c r="F12" s="20"/>
      <c r="G12" s="24">
        <v>293864632</v>
      </c>
      <c r="H12" s="24">
        <v>-7611643</v>
      </c>
      <c r="I12" s="24">
        <v>2713044</v>
      </c>
      <c r="J12" s="20">
        <v>288966033</v>
      </c>
      <c r="K12" s="24">
        <v>2829427</v>
      </c>
      <c r="L12" s="24">
        <v>6461554</v>
      </c>
      <c r="M12" s="20">
        <v>6694739</v>
      </c>
      <c r="N12" s="24">
        <v>15985720</v>
      </c>
      <c r="O12" s="24">
        <v>5183179</v>
      </c>
      <c r="P12" s="24">
        <v>2568792</v>
      </c>
      <c r="Q12" s="20">
        <v>12210341</v>
      </c>
      <c r="R12" s="24">
        <v>19962312</v>
      </c>
      <c r="S12" s="24"/>
      <c r="T12" s="20"/>
      <c r="U12" s="24"/>
      <c r="V12" s="24"/>
      <c r="W12" s="24">
        <v>324914065</v>
      </c>
      <c r="X12" s="20"/>
      <c r="Y12" s="24">
        <v>324914065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-3242504</v>
      </c>
      <c r="D13" s="18"/>
      <c r="E13" s="19"/>
      <c r="F13" s="20"/>
      <c r="G13" s="20">
        <v>-3242504</v>
      </c>
      <c r="H13" s="20"/>
      <c r="I13" s="20"/>
      <c r="J13" s="20">
        <v>-3242504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-3242504</v>
      </c>
      <c r="X13" s="20"/>
      <c r="Y13" s="20">
        <v>-3242504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878479673</v>
      </c>
      <c r="D14" s="29">
        <f>SUM(D6:D13)</f>
        <v>0</v>
      </c>
      <c r="E14" s="30">
        <f t="shared" si="0"/>
        <v>192443163</v>
      </c>
      <c r="F14" s="31">
        <f t="shared" si="0"/>
        <v>161421962</v>
      </c>
      <c r="G14" s="31">
        <f t="shared" si="0"/>
        <v>888969192</v>
      </c>
      <c r="H14" s="31">
        <f t="shared" si="0"/>
        <v>-27432364</v>
      </c>
      <c r="I14" s="31">
        <f t="shared" si="0"/>
        <v>45670152</v>
      </c>
      <c r="J14" s="31">
        <f t="shared" si="0"/>
        <v>907206980</v>
      </c>
      <c r="K14" s="31">
        <f t="shared" si="0"/>
        <v>22133471</v>
      </c>
      <c r="L14" s="31">
        <f t="shared" si="0"/>
        <v>-42240172</v>
      </c>
      <c r="M14" s="31">
        <f t="shared" si="0"/>
        <v>-1664058</v>
      </c>
      <c r="N14" s="31">
        <f t="shared" si="0"/>
        <v>-21770759</v>
      </c>
      <c r="O14" s="31">
        <f t="shared" si="0"/>
        <v>-6303625</v>
      </c>
      <c r="P14" s="31">
        <f t="shared" si="0"/>
        <v>-11234012</v>
      </c>
      <c r="Q14" s="31">
        <f t="shared" si="0"/>
        <v>-92841544</v>
      </c>
      <c r="R14" s="31">
        <f t="shared" si="0"/>
        <v>-110379181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775057040</v>
      </c>
      <c r="X14" s="31">
        <f t="shared" si="0"/>
        <v>18635526</v>
      </c>
      <c r="Y14" s="31">
        <f t="shared" si="0"/>
        <v>756421514</v>
      </c>
      <c r="Z14" s="32">
        <f>+IF(X14&lt;&gt;0,+(Y14/X14)*100,0)</f>
        <v>4059.0295868225021</v>
      </c>
      <c r="AA14" s="33">
        <f>SUM(AA6:AA13)</f>
        <v>161421962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22688063</v>
      </c>
      <c r="D18" s="18"/>
      <c r="E18" s="19">
        <v>84917733</v>
      </c>
      <c r="F18" s="20">
        <v>84917733</v>
      </c>
      <c r="G18" s="24">
        <v>74009636</v>
      </c>
      <c r="H18" s="24">
        <v>-33693689</v>
      </c>
      <c r="I18" s="24">
        <v>15119741</v>
      </c>
      <c r="J18" s="20">
        <v>55435688</v>
      </c>
      <c r="K18" s="24">
        <v>-1112575</v>
      </c>
      <c r="L18" s="24">
        <v>-36899495</v>
      </c>
      <c r="M18" s="20">
        <v>5221273</v>
      </c>
      <c r="N18" s="24">
        <v>-32790797</v>
      </c>
      <c r="O18" s="24">
        <v>-1404631</v>
      </c>
      <c r="P18" s="24">
        <v>-1254324</v>
      </c>
      <c r="Q18" s="20">
        <v>-1404631</v>
      </c>
      <c r="R18" s="24">
        <v>-4063586</v>
      </c>
      <c r="S18" s="24"/>
      <c r="T18" s="20"/>
      <c r="U18" s="24"/>
      <c r="V18" s="24"/>
      <c r="W18" s="24">
        <v>18581305</v>
      </c>
      <c r="X18" s="20">
        <v>86478017</v>
      </c>
      <c r="Y18" s="24">
        <v>-67896712</v>
      </c>
      <c r="Z18" s="25">
        <v>-78.513261931063937</v>
      </c>
      <c r="AA18" s="26">
        <v>84917733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22688063</v>
      </c>
      <c r="D26" s="29">
        <f t="shared" ref="D26:Y26" si="1">SUM(D16:D25)</f>
        <v>0</v>
      </c>
      <c r="E26" s="35">
        <f t="shared" si="1"/>
        <v>84917733</v>
      </c>
      <c r="F26" s="36">
        <f t="shared" si="1"/>
        <v>84917733</v>
      </c>
      <c r="G26" s="36">
        <f t="shared" si="1"/>
        <v>74009636</v>
      </c>
      <c r="H26" s="36">
        <f t="shared" si="1"/>
        <v>-33693689</v>
      </c>
      <c r="I26" s="36">
        <f t="shared" si="1"/>
        <v>15119741</v>
      </c>
      <c r="J26" s="36">
        <f t="shared" si="1"/>
        <v>55435688</v>
      </c>
      <c r="K26" s="36">
        <f t="shared" si="1"/>
        <v>-1112575</v>
      </c>
      <c r="L26" s="36">
        <f t="shared" si="1"/>
        <v>-36899495</v>
      </c>
      <c r="M26" s="36">
        <f t="shared" si="1"/>
        <v>5221273</v>
      </c>
      <c r="N26" s="36">
        <f t="shared" si="1"/>
        <v>-32790797</v>
      </c>
      <c r="O26" s="36">
        <f t="shared" si="1"/>
        <v>-1404631</v>
      </c>
      <c r="P26" s="36">
        <f t="shared" si="1"/>
        <v>-1254324</v>
      </c>
      <c r="Q26" s="36">
        <f t="shared" si="1"/>
        <v>-1404631</v>
      </c>
      <c r="R26" s="36">
        <f t="shared" si="1"/>
        <v>-4063586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18581305</v>
      </c>
      <c r="X26" s="36">
        <f t="shared" si="1"/>
        <v>86478017</v>
      </c>
      <c r="Y26" s="36">
        <f t="shared" si="1"/>
        <v>-67896712</v>
      </c>
      <c r="Z26" s="37">
        <f>+IF(X26&lt;&gt;0,+(Y26/X26)*100,0)</f>
        <v>-78.513261931063937</v>
      </c>
      <c r="AA26" s="38">
        <f>SUM(AA16:AA25)</f>
        <v>84917733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901167736</v>
      </c>
      <c r="D27" s="29">
        <f>+D14+D26</f>
        <v>0</v>
      </c>
      <c r="E27" s="30">
        <f t="shared" si="2"/>
        <v>277360896</v>
      </c>
      <c r="F27" s="31">
        <f t="shared" si="2"/>
        <v>246339695</v>
      </c>
      <c r="G27" s="31">
        <f t="shared" si="2"/>
        <v>962978828</v>
      </c>
      <c r="H27" s="31">
        <f t="shared" si="2"/>
        <v>-61126053</v>
      </c>
      <c r="I27" s="31">
        <f t="shared" si="2"/>
        <v>60789893</v>
      </c>
      <c r="J27" s="31">
        <f t="shared" si="2"/>
        <v>962642668</v>
      </c>
      <c r="K27" s="31">
        <f t="shared" si="2"/>
        <v>21020896</v>
      </c>
      <c r="L27" s="31">
        <f t="shared" si="2"/>
        <v>-79139667</v>
      </c>
      <c r="M27" s="31">
        <f t="shared" si="2"/>
        <v>3557215</v>
      </c>
      <c r="N27" s="31">
        <f t="shared" si="2"/>
        <v>-54561556</v>
      </c>
      <c r="O27" s="31">
        <f t="shared" si="2"/>
        <v>-7708256</v>
      </c>
      <c r="P27" s="31">
        <f t="shared" si="2"/>
        <v>-12488336</v>
      </c>
      <c r="Q27" s="31">
        <f t="shared" si="2"/>
        <v>-94246175</v>
      </c>
      <c r="R27" s="31">
        <f t="shared" si="2"/>
        <v>-114442767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793638345</v>
      </c>
      <c r="X27" s="31">
        <f t="shared" si="2"/>
        <v>105113543</v>
      </c>
      <c r="Y27" s="31">
        <f t="shared" si="2"/>
        <v>688524802</v>
      </c>
      <c r="Z27" s="32">
        <f>+IF(X27&lt;&gt;0,+(Y27/X27)*100,0)</f>
        <v>655.02958262951893</v>
      </c>
      <c r="AA27" s="33">
        <f>+AA14+AA26</f>
        <v>246339695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-268635</v>
      </c>
      <c r="D32" s="18"/>
      <c r="E32" s="19"/>
      <c r="F32" s="20"/>
      <c r="G32" s="20">
        <v>-273490</v>
      </c>
      <c r="H32" s="20">
        <v>-11028</v>
      </c>
      <c r="I32" s="20">
        <v>-8351</v>
      </c>
      <c r="J32" s="20">
        <v>-292869</v>
      </c>
      <c r="K32" s="20">
        <v>-12115</v>
      </c>
      <c r="L32" s="20">
        <v>-7977</v>
      </c>
      <c r="M32" s="20">
        <v>-3344</v>
      </c>
      <c r="N32" s="20">
        <v>-23436</v>
      </c>
      <c r="O32" s="20">
        <v>-9249</v>
      </c>
      <c r="P32" s="20">
        <v>-7380</v>
      </c>
      <c r="Q32" s="20">
        <v>-22284</v>
      </c>
      <c r="R32" s="20">
        <v>-38913</v>
      </c>
      <c r="S32" s="20"/>
      <c r="T32" s="20"/>
      <c r="U32" s="20"/>
      <c r="V32" s="20"/>
      <c r="W32" s="20">
        <v>-355218</v>
      </c>
      <c r="X32" s="20"/>
      <c r="Y32" s="20">
        <v>-355218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756751647</v>
      </c>
      <c r="D33" s="18"/>
      <c r="E33" s="19">
        <v>347230866</v>
      </c>
      <c r="F33" s="20">
        <v>346753618</v>
      </c>
      <c r="G33" s="20">
        <v>733042697</v>
      </c>
      <c r="H33" s="20">
        <v>-811581</v>
      </c>
      <c r="I33" s="20">
        <v>14816223</v>
      </c>
      <c r="J33" s="20">
        <v>747047339</v>
      </c>
      <c r="K33" s="20">
        <v>20158586</v>
      </c>
      <c r="L33" s="20">
        <v>-10423959</v>
      </c>
      <c r="M33" s="20">
        <v>-6107084</v>
      </c>
      <c r="N33" s="20">
        <v>3627543</v>
      </c>
      <c r="O33" s="20">
        <v>-3532475</v>
      </c>
      <c r="P33" s="20">
        <v>-14041925</v>
      </c>
      <c r="Q33" s="20">
        <v>-110398948</v>
      </c>
      <c r="R33" s="20">
        <v>-127973348</v>
      </c>
      <c r="S33" s="20"/>
      <c r="T33" s="20"/>
      <c r="U33" s="20"/>
      <c r="V33" s="20"/>
      <c r="W33" s="20">
        <v>622701534</v>
      </c>
      <c r="X33" s="20">
        <v>167376971</v>
      </c>
      <c r="Y33" s="20">
        <v>455324563</v>
      </c>
      <c r="Z33" s="21">
        <v>272.03537038557113</v>
      </c>
      <c r="AA33" s="22">
        <v>346753618</v>
      </c>
    </row>
    <row r="34" spans="1:27" x14ac:dyDescent="0.25">
      <c r="A34" s="23" t="s">
        <v>62</v>
      </c>
      <c r="B34" s="17" t="s">
        <v>33</v>
      </c>
      <c r="C34" s="18">
        <v>-61322236</v>
      </c>
      <c r="D34" s="18"/>
      <c r="E34" s="19"/>
      <c r="F34" s="20"/>
      <c r="G34" s="20">
        <v>-61322235</v>
      </c>
      <c r="H34" s="20"/>
      <c r="I34" s="20">
        <v>-5537145</v>
      </c>
      <c r="J34" s="20">
        <v>-66859380</v>
      </c>
      <c r="K34" s="20"/>
      <c r="L34" s="20">
        <v>-5732123</v>
      </c>
      <c r="M34" s="20">
        <v>-11697251</v>
      </c>
      <c r="N34" s="20">
        <v>-17429374</v>
      </c>
      <c r="O34" s="20">
        <v>-428349</v>
      </c>
      <c r="P34" s="20">
        <v>-2241969</v>
      </c>
      <c r="Q34" s="20">
        <v>-1022448</v>
      </c>
      <c r="R34" s="20">
        <v>-3692766</v>
      </c>
      <c r="S34" s="20"/>
      <c r="T34" s="20"/>
      <c r="U34" s="20"/>
      <c r="V34" s="20"/>
      <c r="W34" s="20">
        <v>-87981520</v>
      </c>
      <c r="X34" s="20"/>
      <c r="Y34" s="20">
        <v>-87981520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302857212</v>
      </c>
      <c r="D36" s="18"/>
      <c r="E36" s="19"/>
      <c r="F36" s="20"/>
      <c r="G36" s="20">
        <v>305297802</v>
      </c>
      <c r="H36" s="20">
        <v>3321473</v>
      </c>
      <c r="I36" s="20">
        <v>2871792</v>
      </c>
      <c r="J36" s="20">
        <v>311491067</v>
      </c>
      <c r="K36" s="20">
        <v>3845447</v>
      </c>
      <c r="L36" s="20">
        <v>2754610</v>
      </c>
      <c r="M36" s="20">
        <v>3331447</v>
      </c>
      <c r="N36" s="20">
        <v>9931504</v>
      </c>
      <c r="O36" s="20">
        <v>2445344</v>
      </c>
      <c r="P36" s="20">
        <v>2841046</v>
      </c>
      <c r="Q36" s="20">
        <v>3208676</v>
      </c>
      <c r="R36" s="20">
        <v>8495066</v>
      </c>
      <c r="S36" s="20"/>
      <c r="T36" s="20"/>
      <c r="U36" s="20"/>
      <c r="V36" s="20"/>
      <c r="W36" s="20">
        <v>329917637</v>
      </c>
      <c r="X36" s="20">
        <v>9</v>
      </c>
      <c r="Y36" s="20">
        <v>329917628</v>
      </c>
      <c r="Z36" s="21">
        <v>3665751422.2222223</v>
      </c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998017988</v>
      </c>
      <c r="D38" s="29">
        <f t="shared" ref="D38:Y38" si="3">SUM(D30:D37)</f>
        <v>0</v>
      </c>
      <c r="E38" s="30">
        <f t="shared" si="3"/>
        <v>347230866</v>
      </c>
      <c r="F38" s="31">
        <f t="shared" si="3"/>
        <v>346753618</v>
      </c>
      <c r="G38" s="31">
        <f t="shared" si="3"/>
        <v>976744774</v>
      </c>
      <c r="H38" s="31">
        <f t="shared" si="3"/>
        <v>2498864</v>
      </c>
      <c r="I38" s="31">
        <f t="shared" si="3"/>
        <v>12142519</v>
      </c>
      <c r="J38" s="31">
        <f t="shared" si="3"/>
        <v>991386157</v>
      </c>
      <c r="K38" s="31">
        <f t="shared" si="3"/>
        <v>23991918</v>
      </c>
      <c r="L38" s="31">
        <f t="shared" si="3"/>
        <v>-13409449</v>
      </c>
      <c r="M38" s="31">
        <f t="shared" si="3"/>
        <v>-14476232</v>
      </c>
      <c r="N38" s="31">
        <f t="shared" si="3"/>
        <v>-3893763</v>
      </c>
      <c r="O38" s="31">
        <f t="shared" si="3"/>
        <v>-1524729</v>
      </c>
      <c r="P38" s="31">
        <f t="shared" si="3"/>
        <v>-13450228</v>
      </c>
      <c r="Q38" s="31">
        <f t="shared" si="3"/>
        <v>-108235004</v>
      </c>
      <c r="R38" s="31">
        <f t="shared" si="3"/>
        <v>-123209961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864282433</v>
      </c>
      <c r="X38" s="31">
        <f t="shared" si="3"/>
        <v>167376980</v>
      </c>
      <c r="Y38" s="31">
        <f t="shared" si="3"/>
        <v>696905453</v>
      </c>
      <c r="Z38" s="32">
        <f>+IF(X38&lt;&gt;0,+(Y38/X38)*100,0)</f>
        <v>416.36875811715566</v>
      </c>
      <c r="AA38" s="33">
        <f>SUM(AA30:AA37)</f>
        <v>346753618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>
        <v>445000000</v>
      </c>
      <c r="F42" s="20">
        <v>445000000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445000000</v>
      </c>
      <c r="Y42" s="20">
        <v>-445000000</v>
      </c>
      <c r="Z42" s="21">
        <v>-100</v>
      </c>
      <c r="AA42" s="22">
        <v>445000000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445000000</v>
      </c>
      <c r="F44" s="36">
        <f t="shared" si="4"/>
        <v>445000000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445000000</v>
      </c>
      <c r="Y44" s="36">
        <f t="shared" si="4"/>
        <v>-445000000</v>
      </c>
      <c r="Z44" s="37">
        <f>+IF(X44&lt;&gt;0,+(Y44/X44)*100,0)</f>
        <v>-100</v>
      </c>
      <c r="AA44" s="38">
        <f>SUM(AA40:AA43)</f>
        <v>445000000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998017988</v>
      </c>
      <c r="D45" s="29">
        <f>+D38+D44</f>
        <v>0</v>
      </c>
      <c r="E45" s="30">
        <f t="shared" si="5"/>
        <v>792230866</v>
      </c>
      <c r="F45" s="31">
        <f t="shared" si="5"/>
        <v>791753618</v>
      </c>
      <c r="G45" s="31">
        <f t="shared" si="5"/>
        <v>976744774</v>
      </c>
      <c r="H45" s="31">
        <f t="shared" si="5"/>
        <v>2498864</v>
      </c>
      <c r="I45" s="31">
        <f t="shared" si="5"/>
        <v>12142519</v>
      </c>
      <c r="J45" s="31">
        <f t="shared" si="5"/>
        <v>991386157</v>
      </c>
      <c r="K45" s="31">
        <f t="shared" si="5"/>
        <v>23991918</v>
      </c>
      <c r="L45" s="31">
        <f t="shared" si="5"/>
        <v>-13409449</v>
      </c>
      <c r="M45" s="31">
        <f t="shared" si="5"/>
        <v>-14476232</v>
      </c>
      <c r="N45" s="31">
        <f t="shared" si="5"/>
        <v>-3893763</v>
      </c>
      <c r="O45" s="31">
        <f t="shared" si="5"/>
        <v>-1524729</v>
      </c>
      <c r="P45" s="31">
        <f t="shared" si="5"/>
        <v>-13450228</v>
      </c>
      <c r="Q45" s="31">
        <f t="shared" si="5"/>
        <v>-108235004</v>
      </c>
      <c r="R45" s="31">
        <f t="shared" si="5"/>
        <v>-123209961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864282433</v>
      </c>
      <c r="X45" s="31">
        <f t="shared" si="5"/>
        <v>612376980</v>
      </c>
      <c r="Y45" s="31">
        <f t="shared" si="5"/>
        <v>251905453</v>
      </c>
      <c r="Z45" s="32">
        <f>+IF(X45&lt;&gt;0,+(Y45/X45)*100,0)</f>
        <v>41.135682957906091</v>
      </c>
      <c r="AA45" s="33">
        <f>+AA38+AA44</f>
        <v>791753618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-96850252</v>
      </c>
      <c r="D46" s="42">
        <f t="shared" si="6"/>
        <v>0</v>
      </c>
      <c r="E46" s="43">
        <f t="shared" si="6"/>
        <v>-514869970</v>
      </c>
      <c r="F46" s="44">
        <f t="shared" si="6"/>
        <v>-545413923</v>
      </c>
      <c r="G46" s="44">
        <f t="shared" si="6"/>
        <v>-13765946</v>
      </c>
      <c r="H46" s="44">
        <f t="shared" si="6"/>
        <v>-63624917</v>
      </c>
      <c r="I46" s="44">
        <f t="shared" si="6"/>
        <v>48647374</v>
      </c>
      <c r="J46" s="44">
        <f t="shared" si="6"/>
        <v>-28743489</v>
      </c>
      <c r="K46" s="44">
        <f t="shared" si="6"/>
        <v>-2971022</v>
      </c>
      <c r="L46" s="44">
        <f t="shared" si="6"/>
        <v>-65730218</v>
      </c>
      <c r="M46" s="44">
        <f t="shared" si="6"/>
        <v>18033447</v>
      </c>
      <c r="N46" s="44">
        <f t="shared" si="6"/>
        <v>-50667793</v>
      </c>
      <c r="O46" s="44">
        <f t="shared" si="6"/>
        <v>-6183527</v>
      </c>
      <c r="P46" s="44">
        <f t="shared" si="6"/>
        <v>961892</v>
      </c>
      <c r="Q46" s="44">
        <f t="shared" si="6"/>
        <v>13988829</v>
      </c>
      <c r="R46" s="44">
        <f t="shared" si="6"/>
        <v>8767194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-70644088</v>
      </c>
      <c r="X46" s="44">
        <f t="shared" si="6"/>
        <v>-507263437</v>
      </c>
      <c r="Y46" s="44">
        <f t="shared" si="6"/>
        <v>436619349</v>
      </c>
      <c r="Z46" s="45">
        <f>+IF(X46&lt;&gt;0,+(Y46/X46)*100,0)</f>
        <v>-86.073491040908593</v>
      </c>
      <c r="AA46" s="46">
        <f>+AA27-AA45</f>
        <v>-545413923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-270747187</v>
      </c>
      <c r="D48" s="18"/>
      <c r="E48" s="19">
        <v>49276648</v>
      </c>
      <c r="F48" s="20">
        <v>18732694</v>
      </c>
      <c r="G48" s="20">
        <v>-319955875</v>
      </c>
      <c r="H48" s="20">
        <v>-32399878</v>
      </c>
      <c r="I48" s="20">
        <v>104947529</v>
      </c>
      <c r="J48" s="20">
        <v>-247408224</v>
      </c>
      <c r="K48" s="20">
        <v>-5803816</v>
      </c>
      <c r="L48" s="20">
        <v>-33069358</v>
      </c>
      <c r="M48" s="20">
        <v>12463356</v>
      </c>
      <c r="N48" s="20">
        <v>-26409818</v>
      </c>
      <c r="O48" s="20">
        <v>-25714959</v>
      </c>
      <c r="P48" s="20">
        <v>-274654</v>
      </c>
      <c r="Q48" s="20">
        <v>11702346</v>
      </c>
      <c r="R48" s="20">
        <v>-14287267</v>
      </c>
      <c r="S48" s="20"/>
      <c r="T48" s="20"/>
      <c r="U48" s="20"/>
      <c r="V48" s="20"/>
      <c r="W48" s="20">
        <v>-288105309</v>
      </c>
      <c r="X48" s="20">
        <v>56883188</v>
      </c>
      <c r="Y48" s="20">
        <v>-344988497</v>
      </c>
      <c r="Z48" s="47">
        <v>-606.4858689003155</v>
      </c>
      <c r="AA48" s="22">
        <v>18732694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-270747187</v>
      </c>
      <c r="D51" s="50">
        <f t="shared" ref="D51:Y51" si="7">SUM(D48:D50)</f>
        <v>0</v>
      </c>
      <c r="E51" s="51">
        <f t="shared" si="7"/>
        <v>49276648</v>
      </c>
      <c r="F51" s="52">
        <f t="shared" si="7"/>
        <v>18732694</v>
      </c>
      <c r="G51" s="52">
        <f t="shared" si="7"/>
        <v>-319955875</v>
      </c>
      <c r="H51" s="52">
        <f t="shared" si="7"/>
        <v>-32399878</v>
      </c>
      <c r="I51" s="52">
        <f t="shared" si="7"/>
        <v>104947529</v>
      </c>
      <c r="J51" s="52">
        <f t="shared" si="7"/>
        <v>-247408224</v>
      </c>
      <c r="K51" s="52">
        <f t="shared" si="7"/>
        <v>-5803816</v>
      </c>
      <c r="L51" s="52">
        <f t="shared" si="7"/>
        <v>-33069358</v>
      </c>
      <c r="M51" s="52">
        <f t="shared" si="7"/>
        <v>12463356</v>
      </c>
      <c r="N51" s="52">
        <f t="shared" si="7"/>
        <v>-26409818</v>
      </c>
      <c r="O51" s="52">
        <f t="shared" si="7"/>
        <v>-25714959</v>
      </c>
      <c r="P51" s="52">
        <f t="shared" si="7"/>
        <v>-274654</v>
      </c>
      <c r="Q51" s="52">
        <f t="shared" si="7"/>
        <v>11702346</v>
      </c>
      <c r="R51" s="52">
        <f t="shared" si="7"/>
        <v>-14287267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-288105309</v>
      </c>
      <c r="X51" s="52">
        <f t="shared" si="7"/>
        <v>56883188</v>
      </c>
      <c r="Y51" s="52">
        <f t="shared" si="7"/>
        <v>-344988497</v>
      </c>
      <c r="Z51" s="53">
        <f>+IF(X51&lt;&gt;0,+(Y51/X51)*100,0)</f>
        <v>-606.4858689003155</v>
      </c>
      <c r="AA51" s="54">
        <f>SUM(AA48:AA50)</f>
        <v>18732694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-1043716536</v>
      </c>
      <c r="D6" s="18"/>
      <c r="E6" s="19">
        <v>4108650040</v>
      </c>
      <c r="F6" s="20">
        <v>10039266371</v>
      </c>
      <c r="G6" s="20">
        <v>-1702148358</v>
      </c>
      <c r="H6" s="20">
        <v>-756415798</v>
      </c>
      <c r="I6" s="20">
        <v>-1038811057</v>
      </c>
      <c r="J6" s="20">
        <v>-3497375213</v>
      </c>
      <c r="K6" s="20">
        <v>452408825</v>
      </c>
      <c r="L6" s="20">
        <v>-1890706707</v>
      </c>
      <c r="M6" s="20">
        <v>1331751254</v>
      </c>
      <c r="N6" s="20">
        <v>-106546628</v>
      </c>
      <c r="O6" s="20">
        <v>739558968</v>
      </c>
      <c r="P6" s="20">
        <v>-170906939</v>
      </c>
      <c r="Q6" s="20">
        <v>601153130</v>
      </c>
      <c r="R6" s="20">
        <v>1169805159</v>
      </c>
      <c r="S6" s="20"/>
      <c r="T6" s="20"/>
      <c r="U6" s="20"/>
      <c r="V6" s="20"/>
      <c r="W6" s="20">
        <v>-2434116682</v>
      </c>
      <c r="X6" s="20">
        <v>7520880460</v>
      </c>
      <c r="Y6" s="20">
        <v>-9954997142</v>
      </c>
      <c r="Z6" s="21">
        <v>-132.36478355088761</v>
      </c>
      <c r="AA6" s="22">
        <v>10039266371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14197756543</v>
      </c>
      <c r="D8" s="18"/>
      <c r="E8" s="19">
        <v>4908038811</v>
      </c>
      <c r="F8" s="20">
        <v>16118787441</v>
      </c>
      <c r="G8" s="20">
        <v>5725133819</v>
      </c>
      <c r="H8" s="20">
        <v>751454761</v>
      </c>
      <c r="I8" s="20">
        <v>1025394661</v>
      </c>
      <c r="J8" s="20">
        <v>7501983241</v>
      </c>
      <c r="K8" s="20">
        <v>746147265</v>
      </c>
      <c r="L8" s="20">
        <v>1463967178</v>
      </c>
      <c r="M8" s="20">
        <v>-567699429</v>
      </c>
      <c r="N8" s="20">
        <v>1642415014</v>
      </c>
      <c r="O8" s="20">
        <v>-3935291462</v>
      </c>
      <c r="P8" s="20">
        <v>4976519287</v>
      </c>
      <c r="Q8" s="20">
        <v>-125574334</v>
      </c>
      <c r="R8" s="20">
        <v>915653491</v>
      </c>
      <c r="S8" s="20"/>
      <c r="T8" s="20"/>
      <c r="U8" s="20"/>
      <c r="V8" s="20"/>
      <c r="W8" s="20">
        <v>10060051746</v>
      </c>
      <c r="X8" s="20">
        <v>14512659047</v>
      </c>
      <c r="Y8" s="20">
        <v>-4452607301</v>
      </c>
      <c r="Z8" s="21">
        <v>-30.680851018273081</v>
      </c>
      <c r="AA8" s="22">
        <v>16118787441</v>
      </c>
    </row>
    <row r="9" spans="1:27" x14ac:dyDescent="0.25">
      <c r="A9" s="23" t="s">
        <v>38</v>
      </c>
      <c r="B9" s="17" t="s">
        <v>33</v>
      </c>
      <c r="C9" s="18">
        <v>90907802</v>
      </c>
      <c r="D9" s="18"/>
      <c r="E9" s="19">
        <v>117109259</v>
      </c>
      <c r="F9" s="20">
        <v>117109259</v>
      </c>
      <c r="G9" s="20">
        <v>162711308</v>
      </c>
      <c r="H9" s="20">
        <v>-166386763</v>
      </c>
      <c r="I9" s="20">
        <v>-5113964</v>
      </c>
      <c r="J9" s="20">
        <v>-8789419</v>
      </c>
      <c r="K9" s="20">
        <v>181449677</v>
      </c>
      <c r="L9" s="20">
        <v>45350427</v>
      </c>
      <c r="M9" s="20">
        <v>-264805128</v>
      </c>
      <c r="N9" s="20">
        <v>-38005024</v>
      </c>
      <c r="O9" s="20">
        <v>211836032</v>
      </c>
      <c r="P9" s="20">
        <v>10722359</v>
      </c>
      <c r="Q9" s="20">
        <v>-319092086</v>
      </c>
      <c r="R9" s="20">
        <v>-96533695</v>
      </c>
      <c r="S9" s="20"/>
      <c r="T9" s="20"/>
      <c r="U9" s="20"/>
      <c r="V9" s="20"/>
      <c r="W9" s="20">
        <v>-143328138</v>
      </c>
      <c r="X9" s="20">
        <v>87831945</v>
      </c>
      <c r="Y9" s="20">
        <v>-231160083</v>
      </c>
      <c r="Z9" s="21">
        <v>-263.18452016518592</v>
      </c>
      <c r="AA9" s="22">
        <v>117109259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63189804</v>
      </c>
      <c r="D11" s="18"/>
      <c r="E11" s="19">
        <v>731574623</v>
      </c>
      <c r="F11" s="20">
        <v>721338770</v>
      </c>
      <c r="G11" s="20">
        <v>-2204707561</v>
      </c>
      <c r="H11" s="20">
        <v>661789411</v>
      </c>
      <c r="I11" s="20">
        <v>-151125833</v>
      </c>
      <c r="J11" s="20">
        <v>-1694043983</v>
      </c>
      <c r="K11" s="20">
        <v>-630983672</v>
      </c>
      <c r="L11" s="20">
        <v>-376276631</v>
      </c>
      <c r="M11" s="20">
        <v>342255362</v>
      </c>
      <c r="N11" s="20">
        <v>-665004941</v>
      </c>
      <c r="O11" s="20">
        <v>-33388401</v>
      </c>
      <c r="P11" s="20">
        <v>-347156578</v>
      </c>
      <c r="Q11" s="20">
        <v>-369350008</v>
      </c>
      <c r="R11" s="20">
        <v>-749894987</v>
      </c>
      <c r="S11" s="20"/>
      <c r="T11" s="20"/>
      <c r="U11" s="20"/>
      <c r="V11" s="20"/>
      <c r="W11" s="20">
        <v>-3108943911</v>
      </c>
      <c r="X11" s="20">
        <v>635624923</v>
      </c>
      <c r="Y11" s="20">
        <v>-3744568834</v>
      </c>
      <c r="Z11" s="21">
        <v>-589.11611211318098</v>
      </c>
      <c r="AA11" s="22">
        <v>721338770</v>
      </c>
    </row>
    <row r="12" spans="1:27" x14ac:dyDescent="0.25">
      <c r="A12" s="23" t="s">
        <v>41</v>
      </c>
      <c r="B12" s="17" t="s">
        <v>33</v>
      </c>
      <c r="C12" s="18">
        <v>275324107</v>
      </c>
      <c r="D12" s="18"/>
      <c r="E12" s="19">
        <v>70152695</v>
      </c>
      <c r="F12" s="20">
        <v>71210976</v>
      </c>
      <c r="G12" s="24">
        <v>312708383</v>
      </c>
      <c r="H12" s="24">
        <v>12200669</v>
      </c>
      <c r="I12" s="24">
        <v>35829606</v>
      </c>
      <c r="J12" s="20">
        <v>360738658</v>
      </c>
      <c r="K12" s="24">
        <v>64495497</v>
      </c>
      <c r="L12" s="24">
        <v>98826885</v>
      </c>
      <c r="M12" s="20">
        <v>52147538</v>
      </c>
      <c r="N12" s="24">
        <v>215469920</v>
      </c>
      <c r="O12" s="24">
        <v>5183179</v>
      </c>
      <c r="P12" s="24">
        <v>198381957</v>
      </c>
      <c r="Q12" s="20">
        <v>52771354</v>
      </c>
      <c r="R12" s="24">
        <v>256336490</v>
      </c>
      <c r="S12" s="24"/>
      <c r="T12" s="20"/>
      <c r="U12" s="24"/>
      <c r="V12" s="24"/>
      <c r="W12" s="24">
        <v>832545068</v>
      </c>
      <c r="X12" s="20">
        <v>53002657</v>
      </c>
      <c r="Y12" s="24">
        <v>779542411</v>
      </c>
      <c r="Z12" s="25">
        <v>1470.7610054341237</v>
      </c>
      <c r="AA12" s="26">
        <v>71210976</v>
      </c>
    </row>
    <row r="13" spans="1:27" x14ac:dyDescent="0.25">
      <c r="A13" s="23" t="s">
        <v>42</v>
      </c>
      <c r="B13" s="17" t="s">
        <v>33</v>
      </c>
      <c r="C13" s="18">
        <v>-3242504</v>
      </c>
      <c r="D13" s="18"/>
      <c r="E13" s="19"/>
      <c r="F13" s="20"/>
      <c r="G13" s="20">
        <v>-3242504</v>
      </c>
      <c r="H13" s="20"/>
      <c r="I13" s="20"/>
      <c r="J13" s="20">
        <v>-3242504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-3242504</v>
      </c>
      <c r="X13" s="20"/>
      <c r="Y13" s="20">
        <v>-3242504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13580219216</v>
      </c>
      <c r="D14" s="29">
        <f>SUM(D6:D13)</f>
        <v>0</v>
      </c>
      <c r="E14" s="30">
        <f t="shared" si="0"/>
        <v>9935525428</v>
      </c>
      <c r="F14" s="31">
        <f t="shared" si="0"/>
        <v>27067712817</v>
      </c>
      <c r="G14" s="31">
        <f t="shared" si="0"/>
        <v>2290455087</v>
      </c>
      <c r="H14" s="31">
        <f t="shared" si="0"/>
        <v>502642280</v>
      </c>
      <c r="I14" s="31">
        <f t="shared" si="0"/>
        <v>-133826587</v>
      </c>
      <c r="J14" s="31">
        <f t="shared" si="0"/>
        <v>2659270780</v>
      </c>
      <c r="K14" s="31">
        <f t="shared" si="0"/>
        <v>813517592</v>
      </c>
      <c r="L14" s="31">
        <f t="shared" si="0"/>
        <v>-658838848</v>
      </c>
      <c r="M14" s="31">
        <f t="shared" si="0"/>
        <v>893649597</v>
      </c>
      <c r="N14" s="31">
        <f t="shared" si="0"/>
        <v>1048328341</v>
      </c>
      <c r="O14" s="31">
        <f t="shared" si="0"/>
        <v>-3012101684</v>
      </c>
      <c r="P14" s="31">
        <f t="shared" si="0"/>
        <v>4667560086</v>
      </c>
      <c r="Q14" s="31">
        <f t="shared" si="0"/>
        <v>-160091944</v>
      </c>
      <c r="R14" s="31">
        <f t="shared" si="0"/>
        <v>1495366458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5202965579</v>
      </c>
      <c r="X14" s="31">
        <f t="shared" si="0"/>
        <v>22809999032</v>
      </c>
      <c r="Y14" s="31">
        <f t="shared" si="0"/>
        <v>-17607033453</v>
      </c>
      <c r="Z14" s="32">
        <f>+IF(X14&lt;&gt;0,+(Y14/X14)*100,0)</f>
        <v>-77.189978957470402</v>
      </c>
      <c r="AA14" s="33">
        <f>SUM(AA6:AA13)</f>
        <v>27067712817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>
        <v>-418773</v>
      </c>
      <c r="L17" s="20"/>
      <c r="M17" s="20">
        <v>358824</v>
      </c>
      <c r="N17" s="20">
        <v>-59949</v>
      </c>
      <c r="O17" s="20"/>
      <c r="P17" s="20">
        <v>-358824</v>
      </c>
      <c r="Q17" s="20"/>
      <c r="R17" s="20">
        <v>-358824</v>
      </c>
      <c r="S17" s="20"/>
      <c r="T17" s="20"/>
      <c r="U17" s="20"/>
      <c r="V17" s="20"/>
      <c r="W17" s="20">
        <v>-418773</v>
      </c>
      <c r="X17" s="20"/>
      <c r="Y17" s="20">
        <v>-418773</v>
      </c>
      <c r="Z17" s="21"/>
      <c r="AA17" s="22"/>
    </row>
    <row r="18" spans="1:27" x14ac:dyDescent="0.25">
      <c r="A18" s="23" t="s">
        <v>47</v>
      </c>
      <c r="B18" s="17" t="s">
        <v>33</v>
      </c>
      <c r="C18" s="18">
        <v>17694123905</v>
      </c>
      <c r="D18" s="18"/>
      <c r="E18" s="19">
        <v>19964014013</v>
      </c>
      <c r="F18" s="20">
        <v>20505128142</v>
      </c>
      <c r="G18" s="24">
        <v>17468498248</v>
      </c>
      <c r="H18" s="24">
        <v>-137762419</v>
      </c>
      <c r="I18" s="24">
        <v>164759514</v>
      </c>
      <c r="J18" s="20">
        <v>17495495343</v>
      </c>
      <c r="K18" s="24">
        <v>124343307</v>
      </c>
      <c r="L18" s="24">
        <v>-140246938</v>
      </c>
      <c r="M18" s="20">
        <v>545773553</v>
      </c>
      <c r="N18" s="24">
        <v>529869922</v>
      </c>
      <c r="O18" s="24">
        <v>-15349073106</v>
      </c>
      <c r="P18" s="24">
        <v>15624986913</v>
      </c>
      <c r="Q18" s="20">
        <v>362257009</v>
      </c>
      <c r="R18" s="24">
        <v>638170816</v>
      </c>
      <c r="S18" s="24"/>
      <c r="T18" s="20"/>
      <c r="U18" s="24"/>
      <c r="V18" s="24"/>
      <c r="W18" s="24">
        <v>18663536081</v>
      </c>
      <c r="X18" s="20">
        <v>15778327862</v>
      </c>
      <c r="Y18" s="24">
        <v>2885208219</v>
      </c>
      <c r="Z18" s="25">
        <v>18.285893437089996</v>
      </c>
      <c r="AA18" s="26">
        <v>20505128142</v>
      </c>
    </row>
    <row r="19" spans="1:27" x14ac:dyDescent="0.25">
      <c r="A19" s="23" t="s">
        <v>48</v>
      </c>
      <c r="B19" s="17" t="s">
        <v>33</v>
      </c>
      <c r="C19" s="18">
        <v>-8137</v>
      </c>
      <c r="D19" s="18"/>
      <c r="E19" s="19"/>
      <c r="F19" s="20">
        <v>-8137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-8137</v>
      </c>
      <c r="Y19" s="20">
        <v>8137</v>
      </c>
      <c r="Z19" s="21">
        <v>-100</v>
      </c>
      <c r="AA19" s="22">
        <v>-8137</v>
      </c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4477292</v>
      </c>
      <c r="D22" s="18"/>
      <c r="E22" s="19">
        <v>6447962</v>
      </c>
      <c r="F22" s="20">
        <v>5178080</v>
      </c>
      <c r="G22" s="20">
        <v>6871227</v>
      </c>
      <c r="H22" s="20">
        <v>-1621937</v>
      </c>
      <c r="I22" s="20">
        <v>1273287</v>
      </c>
      <c r="J22" s="20">
        <v>6522577</v>
      </c>
      <c r="K22" s="20">
        <v>-2101471</v>
      </c>
      <c r="L22" s="20">
        <v>-879956</v>
      </c>
      <c r="M22" s="20">
        <v>1258802</v>
      </c>
      <c r="N22" s="20">
        <v>-1722625</v>
      </c>
      <c r="O22" s="20">
        <v>-903480</v>
      </c>
      <c r="P22" s="20">
        <v>-747604</v>
      </c>
      <c r="Q22" s="20">
        <v>-692968</v>
      </c>
      <c r="R22" s="20">
        <v>-2344052</v>
      </c>
      <c r="S22" s="20"/>
      <c r="T22" s="20"/>
      <c r="U22" s="20"/>
      <c r="V22" s="20"/>
      <c r="W22" s="20">
        <v>2455900</v>
      </c>
      <c r="X22" s="20">
        <v>3557968</v>
      </c>
      <c r="Y22" s="20">
        <v>-1102068</v>
      </c>
      <c r="Z22" s="21">
        <v>-30.974646202551568</v>
      </c>
      <c r="AA22" s="22">
        <v>5178080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17698593060</v>
      </c>
      <c r="D26" s="29">
        <f t="shared" ref="D26:Y26" si="1">SUM(D16:D25)</f>
        <v>0</v>
      </c>
      <c r="E26" s="35">
        <f t="shared" si="1"/>
        <v>19970461975</v>
      </c>
      <c r="F26" s="36">
        <f t="shared" si="1"/>
        <v>20510298085</v>
      </c>
      <c r="G26" s="36">
        <f t="shared" si="1"/>
        <v>17475369475</v>
      </c>
      <c r="H26" s="36">
        <f t="shared" si="1"/>
        <v>-139384356</v>
      </c>
      <c r="I26" s="36">
        <f t="shared" si="1"/>
        <v>166032801</v>
      </c>
      <c r="J26" s="36">
        <f t="shared" si="1"/>
        <v>17502017920</v>
      </c>
      <c r="K26" s="36">
        <f t="shared" si="1"/>
        <v>121823063</v>
      </c>
      <c r="L26" s="36">
        <f t="shared" si="1"/>
        <v>-141126894</v>
      </c>
      <c r="M26" s="36">
        <f t="shared" si="1"/>
        <v>547391179</v>
      </c>
      <c r="N26" s="36">
        <f t="shared" si="1"/>
        <v>528087348</v>
      </c>
      <c r="O26" s="36">
        <f t="shared" si="1"/>
        <v>-15349976586</v>
      </c>
      <c r="P26" s="36">
        <f t="shared" si="1"/>
        <v>15623880485</v>
      </c>
      <c r="Q26" s="36">
        <f t="shared" si="1"/>
        <v>361564041</v>
      </c>
      <c r="R26" s="36">
        <f t="shared" si="1"/>
        <v>635467940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18665573208</v>
      </c>
      <c r="X26" s="36">
        <f t="shared" si="1"/>
        <v>15781877693</v>
      </c>
      <c r="Y26" s="36">
        <f t="shared" si="1"/>
        <v>2883695515</v>
      </c>
      <c r="Z26" s="37">
        <f>+IF(X26&lt;&gt;0,+(Y26/X26)*100,0)</f>
        <v>18.272195305879563</v>
      </c>
      <c r="AA26" s="38">
        <f>SUM(AA16:AA25)</f>
        <v>20510298085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31278812276</v>
      </c>
      <c r="D27" s="29">
        <f>+D14+D26</f>
        <v>0</v>
      </c>
      <c r="E27" s="30">
        <f t="shared" si="2"/>
        <v>29905987403</v>
      </c>
      <c r="F27" s="31">
        <f t="shared" si="2"/>
        <v>47578010902</v>
      </c>
      <c r="G27" s="31">
        <f t="shared" si="2"/>
        <v>19765824562</v>
      </c>
      <c r="H27" s="31">
        <f t="shared" si="2"/>
        <v>363257924</v>
      </c>
      <c r="I27" s="31">
        <f t="shared" si="2"/>
        <v>32206214</v>
      </c>
      <c r="J27" s="31">
        <f t="shared" si="2"/>
        <v>20161288700</v>
      </c>
      <c r="K27" s="31">
        <f t="shared" si="2"/>
        <v>935340655</v>
      </c>
      <c r="L27" s="31">
        <f t="shared" si="2"/>
        <v>-799965742</v>
      </c>
      <c r="M27" s="31">
        <f t="shared" si="2"/>
        <v>1441040776</v>
      </c>
      <c r="N27" s="31">
        <f t="shared" si="2"/>
        <v>1576415689</v>
      </c>
      <c r="O27" s="31">
        <f t="shared" si="2"/>
        <v>-18362078270</v>
      </c>
      <c r="P27" s="31">
        <f t="shared" si="2"/>
        <v>20291440571</v>
      </c>
      <c r="Q27" s="31">
        <f t="shared" si="2"/>
        <v>201472097</v>
      </c>
      <c r="R27" s="31">
        <f t="shared" si="2"/>
        <v>2130834398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23868538787</v>
      </c>
      <c r="X27" s="31">
        <f t="shared" si="2"/>
        <v>38591876725</v>
      </c>
      <c r="Y27" s="31">
        <f t="shared" si="2"/>
        <v>-14723337938</v>
      </c>
      <c r="Z27" s="32">
        <f>+IF(X27&lt;&gt;0,+(Y27/X27)*100,0)</f>
        <v>-38.151391400102995</v>
      </c>
      <c r="AA27" s="33">
        <f>+AA14+AA26</f>
        <v>47578010902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>
        <v>309076234</v>
      </c>
      <c r="H31" s="20">
        <v>8522867</v>
      </c>
      <c r="I31" s="20">
        <v>-100376776</v>
      </c>
      <c r="J31" s="20">
        <v>217222325</v>
      </c>
      <c r="K31" s="20">
        <v>2300043</v>
      </c>
      <c r="L31" s="20">
        <v>-19374749</v>
      </c>
      <c r="M31" s="20">
        <v>-109690416</v>
      </c>
      <c r="N31" s="20">
        <v>-126765122</v>
      </c>
      <c r="O31" s="20">
        <v>43</v>
      </c>
      <c r="P31" s="20">
        <v>51327130</v>
      </c>
      <c r="Q31" s="20">
        <v>-95019778</v>
      </c>
      <c r="R31" s="20">
        <v>-43692605</v>
      </c>
      <c r="S31" s="20"/>
      <c r="T31" s="20"/>
      <c r="U31" s="20"/>
      <c r="V31" s="20"/>
      <c r="W31" s="20">
        <v>46764598</v>
      </c>
      <c r="X31" s="20"/>
      <c r="Y31" s="20">
        <v>46764598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29233482</v>
      </c>
      <c r="D32" s="18"/>
      <c r="E32" s="19">
        <v>6519801</v>
      </c>
      <c r="F32" s="20">
        <v>29502116</v>
      </c>
      <c r="G32" s="20">
        <v>60013995</v>
      </c>
      <c r="H32" s="20">
        <v>401775</v>
      </c>
      <c r="I32" s="20">
        <v>20685044</v>
      </c>
      <c r="J32" s="20">
        <v>81100814</v>
      </c>
      <c r="K32" s="20">
        <v>193743</v>
      </c>
      <c r="L32" s="20">
        <v>355354</v>
      </c>
      <c r="M32" s="20">
        <v>-19998487</v>
      </c>
      <c r="N32" s="20">
        <v>-19449390</v>
      </c>
      <c r="O32" s="20">
        <v>383734</v>
      </c>
      <c r="P32" s="20">
        <v>321055</v>
      </c>
      <c r="Q32" s="20">
        <v>396018</v>
      </c>
      <c r="R32" s="20">
        <v>1100807</v>
      </c>
      <c r="S32" s="20"/>
      <c r="T32" s="20"/>
      <c r="U32" s="20"/>
      <c r="V32" s="20"/>
      <c r="W32" s="20">
        <v>62752231</v>
      </c>
      <c r="X32" s="20">
        <v>29498083</v>
      </c>
      <c r="Y32" s="20">
        <v>33254148</v>
      </c>
      <c r="Z32" s="21">
        <v>112.73325117432206</v>
      </c>
      <c r="AA32" s="22">
        <v>29502116</v>
      </c>
    </row>
    <row r="33" spans="1:27" x14ac:dyDescent="0.25">
      <c r="A33" s="23" t="s">
        <v>61</v>
      </c>
      <c r="B33" s="17" t="s">
        <v>33</v>
      </c>
      <c r="C33" s="18">
        <v>3349078831</v>
      </c>
      <c r="D33" s="18"/>
      <c r="E33" s="19">
        <v>1248789853</v>
      </c>
      <c r="F33" s="20">
        <v>2541403021</v>
      </c>
      <c r="G33" s="20">
        <v>181041713</v>
      </c>
      <c r="H33" s="20">
        <v>-127982611</v>
      </c>
      <c r="I33" s="20">
        <v>928589749</v>
      </c>
      <c r="J33" s="20">
        <v>981648851</v>
      </c>
      <c r="K33" s="20">
        <v>248574185</v>
      </c>
      <c r="L33" s="20">
        <v>-974163669</v>
      </c>
      <c r="M33" s="20">
        <v>-1893379763</v>
      </c>
      <c r="N33" s="20">
        <v>-2618969247</v>
      </c>
      <c r="O33" s="20">
        <v>105678260</v>
      </c>
      <c r="P33" s="20">
        <v>-917376237</v>
      </c>
      <c r="Q33" s="20">
        <v>-873899960</v>
      </c>
      <c r="R33" s="20">
        <v>-1685597937</v>
      </c>
      <c r="S33" s="20"/>
      <c r="T33" s="20"/>
      <c r="U33" s="20"/>
      <c r="V33" s="20"/>
      <c r="W33" s="20">
        <v>-3322918333</v>
      </c>
      <c r="X33" s="20">
        <v>1931671361</v>
      </c>
      <c r="Y33" s="20">
        <v>-5254589694</v>
      </c>
      <c r="Z33" s="21">
        <v>-272.02296415886036</v>
      </c>
      <c r="AA33" s="22">
        <v>2541403021</v>
      </c>
    </row>
    <row r="34" spans="1:27" x14ac:dyDescent="0.25">
      <c r="A34" s="23" t="s">
        <v>62</v>
      </c>
      <c r="B34" s="17" t="s">
        <v>33</v>
      </c>
      <c r="C34" s="18">
        <v>-229528854</v>
      </c>
      <c r="D34" s="18"/>
      <c r="E34" s="19">
        <v>5141000</v>
      </c>
      <c r="F34" s="20">
        <v>-220477614</v>
      </c>
      <c r="G34" s="20">
        <v>50616131</v>
      </c>
      <c r="H34" s="20">
        <v>-12045696</v>
      </c>
      <c r="I34" s="20">
        <v>-13137991</v>
      </c>
      <c r="J34" s="20">
        <v>25432444</v>
      </c>
      <c r="K34" s="20">
        <v>28160113</v>
      </c>
      <c r="L34" s="20">
        <v>-20735672</v>
      </c>
      <c r="M34" s="20">
        <v>-27705923</v>
      </c>
      <c r="N34" s="20">
        <v>-20281482</v>
      </c>
      <c r="O34" s="20">
        <v>-9466375</v>
      </c>
      <c r="P34" s="20">
        <v>-562266746</v>
      </c>
      <c r="Q34" s="20">
        <v>-73274684</v>
      </c>
      <c r="R34" s="20">
        <v>-645007805</v>
      </c>
      <c r="S34" s="20"/>
      <c r="T34" s="20"/>
      <c r="U34" s="20"/>
      <c r="V34" s="20"/>
      <c r="W34" s="20">
        <v>-639856843</v>
      </c>
      <c r="X34" s="20">
        <v>-223030961</v>
      </c>
      <c r="Y34" s="20">
        <v>-416825882</v>
      </c>
      <c r="Z34" s="21">
        <v>186.89148812841282</v>
      </c>
      <c r="AA34" s="22">
        <v>-220477614</v>
      </c>
    </row>
    <row r="35" spans="1:27" x14ac:dyDescent="0.25">
      <c r="A35" s="23" t="s">
        <v>63</v>
      </c>
      <c r="B35" s="17" t="s">
        <v>33</v>
      </c>
      <c r="C35" s="18">
        <v>5010484</v>
      </c>
      <c r="D35" s="18"/>
      <c r="E35" s="19"/>
      <c r="F35" s="20">
        <v>5010484</v>
      </c>
      <c r="G35" s="20">
        <v>-160780</v>
      </c>
      <c r="H35" s="20"/>
      <c r="I35" s="20"/>
      <c r="J35" s="20">
        <v>-160780</v>
      </c>
      <c r="K35" s="20"/>
      <c r="L35" s="20"/>
      <c r="M35" s="20">
        <v>-2463754</v>
      </c>
      <c r="N35" s="20">
        <v>-2463754</v>
      </c>
      <c r="O35" s="20">
        <v>-54295</v>
      </c>
      <c r="P35" s="20">
        <v>-609068</v>
      </c>
      <c r="Q35" s="20">
        <v>-812572</v>
      </c>
      <c r="R35" s="20">
        <v>-1475935</v>
      </c>
      <c r="S35" s="20"/>
      <c r="T35" s="20"/>
      <c r="U35" s="20"/>
      <c r="V35" s="20"/>
      <c r="W35" s="20">
        <v>-4100469</v>
      </c>
      <c r="X35" s="20">
        <v>5010484</v>
      </c>
      <c r="Y35" s="20">
        <v>-9110953</v>
      </c>
      <c r="Z35" s="21">
        <v>-181.83778253757521</v>
      </c>
      <c r="AA35" s="22">
        <v>5010484</v>
      </c>
    </row>
    <row r="36" spans="1:27" x14ac:dyDescent="0.25">
      <c r="A36" s="23" t="s">
        <v>64</v>
      </c>
      <c r="B36" s="17" t="s">
        <v>33</v>
      </c>
      <c r="C36" s="18">
        <v>301732804</v>
      </c>
      <c r="D36" s="18"/>
      <c r="E36" s="19">
        <v>207110854</v>
      </c>
      <c r="F36" s="20">
        <v>378511503</v>
      </c>
      <c r="G36" s="20">
        <v>254703091</v>
      </c>
      <c r="H36" s="20">
        <v>64960372</v>
      </c>
      <c r="I36" s="20">
        <v>77491513</v>
      </c>
      <c r="J36" s="20">
        <v>397154976</v>
      </c>
      <c r="K36" s="20">
        <v>-14346283</v>
      </c>
      <c r="L36" s="20">
        <v>-97218991</v>
      </c>
      <c r="M36" s="20">
        <v>73252080</v>
      </c>
      <c r="N36" s="20">
        <v>-38313194</v>
      </c>
      <c r="O36" s="20">
        <v>77612312</v>
      </c>
      <c r="P36" s="20">
        <v>120608348</v>
      </c>
      <c r="Q36" s="20">
        <v>44550080</v>
      </c>
      <c r="R36" s="20">
        <v>242770740</v>
      </c>
      <c r="S36" s="20"/>
      <c r="T36" s="20"/>
      <c r="U36" s="20"/>
      <c r="V36" s="20"/>
      <c r="W36" s="20">
        <v>601612522</v>
      </c>
      <c r="X36" s="20">
        <v>327514571</v>
      </c>
      <c r="Y36" s="20">
        <v>274097951</v>
      </c>
      <c r="Z36" s="21">
        <v>83.690307323761786</v>
      </c>
      <c r="AA36" s="22">
        <v>378511503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>
        <v>53135136</v>
      </c>
      <c r="H37" s="20">
        <v>-5001998</v>
      </c>
      <c r="I37" s="20">
        <v>6591283</v>
      </c>
      <c r="J37" s="20">
        <v>54724421</v>
      </c>
      <c r="K37" s="20">
        <v>15834020</v>
      </c>
      <c r="L37" s="20">
        <v>5631636</v>
      </c>
      <c r="M37" s="20">
        <v>4880048</v>
      </c>
      <c r="N37" s="20">
        <v>26345704</v>
      </c>
      <c r="O37" s="20">
        <v>7875076</v>
      </c>
      <c r="P37" s="20">
        <v>23410369</v>
      </c>
      <c r="Q37" s="20">
        <v>15307644</v>
      </c>
      <c r="R37" s="20">
        <v>46593089</v>
      </c>
      <c r="S37" s="20"/>
      <c r="T37" s="20"/>
      <c r="U37" s="20"/>
      <c r="V37" s="20"/>
      <c r="W37" s="20">
        <v>127663214</v>
      </c>
      <c r="X37" s="20"/>
      <c r="Y37" s="20">
        <v>127663214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3455526747</v>
      </c>
      <c r="D38" s="29">
        <f t="shared" ref="D38:Y38" si="3">SUM(D30:D37)</f>
        <v>0</v>
      </c>
      <c r="E38" s="30">
        <f t="shared" si="3"/>
        <v>1467561508</v>
      </c>
      <c r="F38" s="31">
        <f t="shared" si="3"/>
        <v>2733949510</v>
      </c>
      <c r="G38" s="31">
        <f t="shared" si="3"/>
        <v>908425520</v>
      </c>
      <c r="H38" s="31">
        <f t="shared" si="3"/>
        <v>-71145291</v>
      </c>
      <c r="I38" s="31">
        <f t="shared" si="3"/>
        <v>919842822</v>
      </c>
      <c r="J38" s="31">
        <f t="shared" si="3"/>
        <v>1757123051</v>
      </c>
      <c r="K38" s="31">
        <f t="shared" si="3"/>
        <v>280715821</v>
      </c>
      <c r="L38" s="31">
        <f t="shared" si="3"/>
        <v>-1105506091</v>
      </c>
      <c r="M38" s="31">
        <f t="shared" si="3"/>
        <v>-1975106215</v>
      </c>
      <c r="N38" s="31">
        <f t="shared" si="3"/>
        <v>-2799896485</v>
      </c>
      <c r="O38" s="31">
        <f t="shared" si="3"/>
        <v>182028755</v>
      </c>
      <c r="P38" s="31">
        <f t="shared" si="3"/>
        <v>-1284585149</v>
      </c>
      <c r="Q38" s="31">
        <f t="shared" si="3"/>
        <v>-982753252</v>
      </c>
      <c r="R38" s="31">
        <f t="shared" si="3"/>
        <v>-2085309646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-3128083080</v>
      </c>
      <c r="X38" s="31">
        <f t="shared" si="3"/>
        <v>2070663538</v>
      </c>
      <c r="Y38" s="31">
        <f t="shared" si="3"/>
        <v>-5198746618</v>
      </c>
      <c r="Z38" s="32">
        <f>+IF(X38&lt;&gt;0,+(Y38/X38)*100,0)</f>
        <v>-251.06670024340767</v>
      </c>
      <c r="AA38" s="33">
        <f>SUM(AA30:AA37)</f>
        <v>2733949510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>
        <v>-294503137</v>
      </c>
      <c r="H40" s="20">
        <v>76431528</v>
      </c>
      <c r="I40" s="20">
        <v>26405911</v>
      </c>
      <c r="J40" s="20">
        <v>-191665698</v>
      </c>
      <c r="K40" s="20">
        <v>139468497</v>
      </c>
      <c r="L40" s="20">
        <v>119885366</v>
      </c>
      <c r="M40" s="20">
        <v>43430888</v>
      </c>
      <c r="N40" s="20">
        <v>302784751</v>
      </c>
      <c r="O40" s="20">
        <v>87497447</v>
      </c>
      <c r="P40" s="20">
        <v>56200743</v>
      </c>
      <c r="Q40" s="20">
        <v>33440900</v>
      </c>
      <c r="R40" s="20">
        <v>177139090</v>
      </c>
      <c r="S40" s="20"/>
      <c r="T40" s="20"/>
      <c r="U40" s="20"/>
      <c r="V40" s="20"/>
      <c r="W40" s="20">
        <v>288258143</v>
      </c>
      <c r="X40" s="20"/>
      <c r="Y40" s="20">
        <v>288258143</v>
      </c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71654000</v>
      </c>
      <c r="D42" s="18"/>
      <c r="E42" s="19">
        <v>2091433201</v>
      </c>
      <c r="F42" s="20">
        <v>2469309177</v>
      </c>
      <c r="G42" s="20"/>
      <c r="H42" s="20">
        <v>71654000</v>
      </c>
      <c r="I42" s="20"/>
      <c r="J42" s="20">
        <v>71654000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71654000</v>
      </c>
      <c r="X42" s="20">
        <v>1978837982</v>
      </c>
      <c r="Y42" s="20">
        <v>-1907183982</v>
      </c>
      <c r="Z42" s="21">
        <v>-96.378986018472332</v>
      </c>
      <c r="AA42" s="22">
        <v>2469309177</v>
      </c>
    </row>
    <row r="43" spans="1:27" x14ac:dyDescent="0.25">
      <c r="A43" s="23" t="s">
        <v>69</v>
      </c>
      <c r="B43" s="17" t="s">
        <v>33</v>
      </c>
      <c r="C43" s="18">
        <v>1688427</v>
      </c>
      <c r="D43" s="18"/>
      <c r="E43" s="19"/>
      <c r="F43" s="20">
        <v>1688427</v>
      </c>
      <c r="G43" s="20">
        <v>2992369</v>
      </c>
      <c r="H43" s="20">
        <v>-1195541</v>
      </c>
      <c r="I43" s="20"/>
      <c r="J43" s="20">
        <v>1796828</v>
      </c>
      <c r="K43" s="20"/>
      <c r="L43" s="20"/>
      <c r="M43" s="20">
        <v>-575170</v>
      </c>
      <c r="N43" s="20">
        <v>-575170</v>
      </c>
      <c r="O43" s="20"/>
      <c r="P43" s="20">
        <v>-248046</v>
      </c>
      <c r="Q43" s="20">
        <v>-351399</v>
      </c>
      <c r="R43" s="20">
        <v>-599445</v>
      </c>
      <c r="S43" s="20"/>
      <c r="T43" s="20"/>
      <c r="U43" s="20"/>
      <c r="V43" s="20"/>
      <c r="W43" s="20">
        <v>622213</v>
      </c>
      <c r="X43" s="20">
        <v>1688427</v>
      </c>
      <c r="Y43" s="20">
        <v>-1066214</v>
      </c>
      <c r="Z43" s="21">
        <v>-63.14836235146678</v>
      </c>
      <c r="AA43" s="22">
        <v>1688427</v>
      </c>
    </row>
    <row r="44" spans="1:27" x14ac:dyDescent="0.25">
      <c r="A44" s="27" t="s">
        <v>70</v>
      </c>
      <c r="B44" s="34" t="s">
        <v>33</v>
      </c>
      <c r="C44" s="29">
        <f>SUM(C40:C43)</f>
        <v>73342427</v>
      </c>
      <c r="D44" s="29">
        <f t="shared" ref="D44:Y44" si="4">SUM(D40:D43)</f>
        <v>0</v>
      </c>
      <c r="E44" s="35">
        <f t="shared" si="4"/>
        <v>2091433201</v>
      </c>
      <c r="F44" s="36">
        <f t="shared" si="4"/>
        <v>2470997604</v>
      </c>
      <c r="G44" s="36">
        <f t="shared" si="4"/>
        <v>-291510768</v>
      </c>
      <c r="H44" s="36">
        <f t="shared" si="4"/>
        <v>146889987</v>
      </c>
      <c r="I44" s="36">
        <f t="shared" si="4"/>
        <v>26405911</v>
      </c>
      <c r="J44" s="36">
        <f t="shared" si="4"/>
        <v>-118214870</v>
      </c>
      <c r="K44" s="36">
        <f t="shared" si="4"/>
        <v>139468497</v>
      </c>
      <c r="L44" s="36">
        <f t="shared" si="4"/>
        <v>119885366</v>
      </c>
      <c r="M44" s="36">
        <f t="shared" si="4"/>
        <v>42855718</v>
      </c>
      <c r="N44" s="36">
        <f t="shared" si="4"/>
        <v>302209581</v>
      </c>
      <c r="O44" s="36">
        <f t="shared" si="4"/>
        <v>87497447</v>
      </c>
      <c r="P44" s="36">
        <f t="shared" si="4"/>
        <v>55952697</v>
      </c>
      <c r="Q44" s="36">
        <f t="shared" si="4"/>
        <v>33089501</v>
      </c>
      <c r="R44" s="36">
        <f t="shared" si="4"/>
        <v>176539645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360534356</v>
      </c>
      <c r="X44" s="36">
        <f t="shared" si="4"/>
        <v>1980526409</v>
      </c>
      <c r="Y44" s="36">
        <f t="shared" si="4"/>
        <v>-1619992053</v>
      </c>
      <c r="Z44" s="37">
        <f>+IF(X44&lt;&gt;0,+(Y44/X44)*100,0)</f>
        <v>-81.796033904842517</v>
      </c>
      <c r="AA44" s="38">
        <f>SUM(AA40:AA43)</f>
        <v>2470997604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3528869174</v>
      </c>
      <c r="D45" s="29">
        <f>+D38+D44</f>
        <v>0</v>
      </c>
      <c r="E45" s="30">
        <f t="shared" si="5"/>
        <v>3558994709</v>
      </c>
      <c r="F45" s="31">
        <f t="shared" si="5"/>
        <v>5204947114</v>
      </c>
      <c r="G45" s="31">
        <f t="shared" si="5"/>
        <v>616914752</v>
      </c>
      <c r="H45" s="31">
        <f t="shared" si="5"/>
        <v>75744696</v>
      </c>
      <c r="I45" s="31">
        <f t="shared" si="5"/>
        <v>946248733</v>
      </c>
      <c r="J45" s="31">
        <f t="shared" si="5"/>
        <v>1638908181</v>
      </c>
      <c r="K45" s="31">
        <f t="shared" si="5"/>
        <v>420184318</v>
      </c>
      <c r="L45" s="31">
        <f t="shared" si="5"/>
        <v>-985620725</v>
      </c>
      <c r="M45" s="31">
        <f t="shared" si="5"/>
        <v>-1932250497</v>
      </c>
      <c r="N45" s="31">
        <f t="shared" si="5"/>
        <v>-2497686904</v>
      </c>
      <c r="O45" s="31">
        <f t="shared" si="5"/>
        <v>269526202</v>
      </c>
      <c r="P45" s="31">
        <f t="shared" si="5"/>
        <v>-1228632452</v>
      </c>
      <c r="Q45" s="31">
        <f t="shared" si="5"/>
        <v>-949663751</v>
      </c>
      <c r="R45" s="31">
        <f t="shared" si="5"/>
        <v>-1908770001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-2767548724</v>
      </c>
      <c r="X45" s="31">
        <f t="shared" si="5"/>
        <v>4051189947</v>
      </c>
      <c r="Y45" s="31">
        <f t="shared" si="5"/>
        <v>-6818738671</v>
      </c>
      <c r="Z45" s="32">
        <f>+IF(X45&lt;&gt;0,+(Y45/X45)*100,0)</f>
        <v>-168.31446464388651</v>
      </c>
      <c r="AA45" s="33">
        <f>+AA38+AA44</f>
        <v>5204947114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27749943102</v>
      </c>
      <c r="D46" s="42">
        <f t="shared" si="6"/>
        <v>0</v>
      </c>
      <c r="E46" s="43">
        <f t="shared" si="6"/>
        <v>26346992694</v>
      </c>
      <c r="F46" s="44">
        <f t="shared" si="6"/>
        <v>42373063788</v>
      </c>
      <c r="G46" s="44">
        <f t="shared" si="6"/>
        <v>19148909810</v>
      </c>
      <c r="H46" s="44">
        <f t="shared" si="6"/>
        <v>287513228</v>
      </c>
      <c r="I46" s="44">
        <f t="shared" si="6"/>
        <v>-914042519</v>
      </c>
      <c r="J46" s="44">
        <f t="shared" si="6"/>
        <v>18522380519</v>
      </c>
      <c r="K46" s="44">
        <f t="shared" si="6"/>
        <v>515156337</v>
      </c>
      <c r="L46" s="44">
        <f t="shared" si="6"/>
        <v>185654983</v>
      </c>
      <c r="M46" s="44">
        <f t="shared" si="6"/>
        <v>3373291273</v>
      </c>
      <c r="N46" s="44">
        <f t="shared" si="6"/>
        <v>4074102593</v>
      </c>
      <c r="O46" s="44">
        <f t="shared" si="6"/>
        <v>-18631604472</v>
      </c>
      <c r="P46" s="44">
        <f t="shared" si="6"/>
        <v>21520073023</v>
      </c>
      <c r="Q46" s="44">
        <f t="shared" si="6"/>
        <v>1151135848</v>
      </c>
      <c r="R46" s="44">
        <f t="shared" si="6"/>
        <v>4039604399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26636087511</v>
      </c>
      <c r="X46" s="44">
        <f t="shared" si="6"/>
        <v>34540686778</v>
      </c>
      <c r="Y46" s="44">
        <f t="shared" si="6"/>
        <v>-7904599267</v>
      </c>
      <c r="Z46" s="45">
        <f>+IF(X46&lt;&gt;0,+(Y46/X46)*100,0)</f>
        <v>-22.884893163255445</v>
      </c>
      <c r="AA46" s="46">
        <f>+AA27-AA45</f>
        <v>42373063788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16200567196</v>
      </c>
      <c r="D48" s="18"/>
      <c r="E48" s="19">
        <v>22229129717</v>
      </c>
      <c r="F48" s="20">
        <v>21503151432</v>
      </c>
      <c r="G48" s="20">
        <v>17437753662</v>
      </c>
      <c r="H48" s="20">
        <v>775251740</v>
      </c>
      <c r="I48" s="20">
        <v>419725090</v>
      </c>
      <c r="J48" s="20">
        <v>18632730492</v>
      </c>
      <c r="K48" s="20">
        <v>176656272</v>
      </c>
      <c r="L48" s="20">
        <v>703718693</v>
      </c>
      <c r="M48" s="20">
        <v>2111179553</v>
      </c>
      <c r="N48" s="20">
        <v>2991554518</v>
      </c>
      <c r="O48" s="20">
        <v>-18194739010</v>
      </c>
      <c r="P48" s="20">
        <v>19183766722</v>
      </c>
      <c r="Q48" s="20">
        <v>1153398729</v>
      </c>
      <c r="R48" s="20">
        <v>2142426441</v>
      </c>
      <c r="S48" s="20"/>
      <c r="T48" s="20"/>
      <c r="U48" s="20"/>
      <c r="V48" s="20"/>
      <c r="W48" s="20">
        <v>23766711451</v>
      </c>
      <c r="X48" s="20">
        <v>16196306389</v>
      </c>
      <c r="Y48" s="20">
        <v>7570405062</v>
      </c>
      <c r="Z48" s="47">
        <v>46.741552550163973</v>
      </c>
      <c r="AA48" s="22">
        <v>21503151432</v>
      </c>
    </row>
    <row r="49" spans="1:27" x14ac:dyDescent="0.25">
      <c r="A49" s="23" t="s">
        <v>75</v>
      </c>
      <c r="B49" s="17" t="s">
        <v>33</v>
      </c>
      <c r="C49" s="18">
        <v>-82003045</v>
      </c>
      <c r="D49" s="18"/>
      <c r="E49" s="19"/>
      <c r="F49" s="20"/>
      <c r="G49" s="20">
        <v>-82003045</v>
      </c>
      <c r="H49" s="20"/>
      <c r="I49" s="20"/>
      <c r="J49" s="20">
        <v>-82003045</v>
      </c>
      <c r="K49" s="20"/>
      <c r="L49" s="20">
        <v>-399060</v>
      </c>
      <c r="M49" s="20"/>
      <c r="N49" s="20">
        <v>-399060</v>
      </c>
      <c r="O49" s="20"/>
      <c r="P49" s="20"/>
      <c r="Q49" s="20"/>
      <c r="R49" s="20"/>
      <c r="S49" s="20"/>
      <c r="T49" s="20"/>
      <c r="U49" s="20"/>
      <c r="V49" s="20"/>
      <c r="W49" s="20">
        <v>-82402105</v>
      </c>
      <c r="X49" s="20"/>
      <c r="Y49" s="20">
        <v>-82402105</v>
      </c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16118564151</v>
      </c>
      <c r="D51" s="50">
        <f t="shared" ref="D51:Y51" si="7">SUM(D48:D50)</f>
        <v>0</v>
      </c>
      <c r="E51" s="51">
        <f t="shared" si="7"/>
        <v>22229129717</v>
      </c>
      <c r="F51" s="52">
        <f t="shared" si="7"/>
        <v>21503151432</v>
      </c>
      <c r="G51" s="52">
        <f t="shared" si="7"/>
        <v>17355750617</v>
      </c>
      <c r="H51" s="52">
        <f t="shared" si="7"/>
        <v>775251740</v>
      </c>
      <c r="I51" s="52">
        <f t="shared" si="7"/>
        <v>419725090</v>
      </c>
      <c r="J51" s="52">
        <f t="shared" si="7"/>
        <v>18550727447</v>
      </c>
      <c r="K51" s="52">
        <f t="shared" si="7"/>
        <v>176656272</v>
      </c>
      <c r="L51" s="52">
        <f t="shared" si="7"/>
        <v>703319633</v>
      </c>
      <c r="M51" s="52">
        <f t="shared" si="7"/>
        <v>2111179553</v>
      </c>
      <c r="N51" s="52">
        <f t="shared" si="7"/>
        <v>2991155458</v>
      </c>
      <c r="O51" s="52">
        <f t="shared" si="7"/>
        <v>-18194739010</v>
      </c>
      <c r="P51" s="52">
        <f t="shared" si="7"/>
        <v>19183766722</v>
      </c>
      <c r="Q51" s="52">
        <f t="shared" si="7"/>
        <v>1153398729</v>
      </c>
      <c r="R51" s="52">
        <f t="shared" si="7"/>
        <v>2142426441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23684309346</v>
      </c>
      <c r="X51" s="52">
        <f t="shared" si="7"/>
        <v>16196306389</v>
      </c>
      <c r="Y51" s="52">
        <f t="shared" si="7"/>
        <v>7488002957</v>
      </c>
      <c r="Z51" s="53">
        <f>+IF(X51&lt;&gt;0,+(Y51/X51)*100,0)</f>
        <v>46.232781580901715</v>
      </c>
      <c r="AA51" s="54">
        <f>SUM(AA48:AA50)</f>
        <v>21503151432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7DFA17-B5C5-4B73-B03A-0D178425E70E}"/>
</file>

<file path=customXml/itemProps2.xml><?xml version="1.0" encoding="utf-8"?>
<ds:datastoreItem xmlns:ds="http://schemas.openxmlformats.org/officeDocument/2006/customXml" ds:itemID="{445B4EAD-80F2-442C-883B-5E81858870F0}"/>
</file>

<file path=customXml/itemProps3.xml><?xml version="1.0" encoding="utf-8"?>
<ds:datastoreItem xmlns:ds="http://schemas.openxmlformats.org/officeDocument/2006/customXml" ds:itemID="{B25F7385-91F6-4033-A4D9-10CF1DC347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2026-05-12T10:41:41Z</dcterms:created>
  <dcterms:modified xsi:type="dcterms:W3CDTF">2026-05-12T10:42:38Z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